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475" windowHeight="6075" activeTab="1"/>
  </bookViews>
  <sheets>
    <sheet name="Ekamutneri hamematakan" sheetId="6" r:id="rId1"/>
    <sheet name="Dramakan hamematakan" sheetId="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hamematakan'!$A$1:$E$80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</definedNames>
  <calcPr calcId="124519"/>
</workbook>
</file>

<file path=xl/calcChain.xml><?xml version="1.0" encoding="utf-8"?>
<calcChain xmlns="http://schemas.openxmlformats.org/spreadsheetml/2006/main">
  <c r="D27" i="7"/>
  <c r="D44"/>
  <c r="D28" l="1"/>
  <c r="D46" i="6"/>
  <c r="D9" i="7"/>
  <c r="E9" s="1"/>
  <c r="D30" i="6"/>
  <c r="D28"/>
  <c r="D35"/>
  <c r="D33"/>
  <c r="D90" i="7"/>
  <c r="D87"/>
  <c r="E79"/>
  <c r="E78"/>
  <c r="D77"/>
  <c r="C77"/>
  <c r="E77" s="1"/>
  <c r="E76"/>
  <c r="E75"/>
  <c r="E74"/>
  <c r="D73"/>
  <c r="C73"/>
  <c r="E72"/>
  <c r="E71"/>
  <c r="E70"/>
  <c r="E69"/>
  <c r="E68"/>
  <c r="E67"/>
  <c r="D66"/>
  <c r="C66"/>
  <c r="C65"/>
  <c r="E64"/>
  <c r="E63"/>
  <c r="E62"/>
  <c r="E61"/>
  <c r="E60"/>
  <c r="E59"/>
  <c r="D58"/>
  <c r="C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9"/>
  <c r="E18"/>
  <c r="E17"/>
  <c r="E16"/>
  <c r="E15"/>
  <c r="E14"/>
  <c r="E13"/>
  <c r="E12"/>
  <c r="E11"/>
  <c r="E10"/>
  <c r="D8"/>
  <c r="C8"/>
  <c r="E7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C45"/>
  <c r="E45" s="1"/>
  <c r="E44"/>
  <c r="E43"/>
  <c r="E42"/>
  <c r="E41"/>
  <c r="E40"/>
  <c r="E39"/>
  <c r="E38"/>
  <c r="E37"/>
  <c r="E36"/>
  <c r="E35"/>
  <c r="E34"/>
  <c r="E33"/>
  <c r="D32"/>
  <c r="E31"/>
  <c r="E30"/>
  <c r="E29"/>
  <c r="E28"/>
  <c r="E27"/>
  <c r="E26"/>
  <c r="E25"/>
  <c r="E24"/>
  <c r="E23"/>
  <c r="D22"/>
  <c r="E21"/>
  <c r="E20"/>
  <c r="E19"/>
  <c r="E18"/>
  <c r="E17"/>
  <c r="D16"/>
  <c r="E16" s="1"/>
  <c r="C16"/>
  <c r="E15"/>
  <c r="E14"/>
  <c r="E13"/>
  <c r="E12"/>
  <c r="E11"/>
  <c r="E10"/>
  <c r="E9"/>
  <c r="E8"/>
  <c r="D7"/>
  <c r="C7"/>
  <c r="C21" i="7" l="1"/>
  <c r="C80" s="1"/>
  <c r="E73"/>
  <c r="E58"/>
  <c r="E66"/>
  <c r="E8"/>
  <c r="D64" i="6"/>
  <c r="E22" i="7"/>
  <c r="E32"/>
  <c r="D65"/>
  <c r="E65" s="1"/>
  <c r="E7" i="6"/>
  <c r="C32"/>
  <c r="E32" s="1"/>
  <c r="C22" l="1"/>
  <c r="C64" s="1"/>
  <c r="E64" s="1"/>
  <c r="D21" i="7"/>
  <c r="E22" i="6" l="1"/>
  <c r="E21" i="7"/>
  <c r="D80"/>
  <c r="E80" l="1"/>
</calcChain>
</file>

<file path=xl/sharedStrings.xml><?xml version="1.0" encoding="utf-8"?>
<sst xmlns="http://schemas.openxmlformats.org/spreadsheetml/2006/main" count="171" uniqueCount="111">
  <si>
    <t>Աննա Գրիգորյան</t>
  </si>
  <si>
    <t>Անահիտ Թորոսյան</t>
  </si>
  <si>
    <t xml:space="preserve">                   Տ Ե Ղ Ե Կ Ա Ն Ք</t>
  </si>
  <si>
    <t xml:space="preserve">«Երևանի հ. </t>
  </si>
  <si>
    <t>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</si>
  <si>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</si>
  <si>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</si>
  <si>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</si>
  <si>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</si>
  <si>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</si>
  <si>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</si>
  <si>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</si>
  <si>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</si>
  <si>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</si>
  <si>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</si>
  <si>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</si>
  <si>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</si>
  <si>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</si>
  <si>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</si>
  <si>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</si>
  <si>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</si>
  <si>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</si>
  <si>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</si>
  <si>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</si>
  <si>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</si>
  <si>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</si>
  <si>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Ջրի սուբսիդավորում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</si>
  <si>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</si>
  <si>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</si>
  <si>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</si>
  <si>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</si>
  <si>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</si>
  <si>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</si>
  <si>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</si>
  <si>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</si>
  <si>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</si>
  <si>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</si>
  <si>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</si>
  <si>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</si>
  <si>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</si>
  <si>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</si>
  <si>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</si>
  <si>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</si>
  <si>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</si>
  <si>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</si>
  <si>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</si>
  <si>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</si>
  <si>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</si>
  <si>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</si>
  <si>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</si>
  <si>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</si>
  <si>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</si>
  <si>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</si>
  <si>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</si>
  <si>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</si>
  <si>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</si>
  <si>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</si>
  <si>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</si>
  <si>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</si>
  <si>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</si>
  <si>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</si>
  <si>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</si>
  <si>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</si>
  <si>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</si>
  <si>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</si>
  <si>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</si>
  <si>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</si>
  <si>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</si>
  <si>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</si>
  <si>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</si>
  <si>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* Հաշվետու ժամանակաշրջանի համար ցուցանիշները լրացվում են աճողական </t>
  </si>
  <si>
    <t>ՏՆՕՐԵՆ՝</t>
  </si>
  <si>
    <t>/ անուն, ազգանուն/</t>
  </si>
  <si>
    <t>ԳԼԽԱՎՈՐ ՀԱՇՎԱՊԱՀ՝</t>
  </si>
  <si>
    <t>Կ.Տ</t>
  </si>
  <si>
    <t xml:space="preserve">               Տ Ե Ղ Ե Կ Ա Ն Ք</t>
  </si>
  <si>
    <t xml:space="preserve"> մանկապարտեզ» ՀՈԱԿ-ի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</si>
  <si>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</si>
  <si>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</si>
  <si>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</si>
  <si>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</si>
  <si>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</si>
  <si>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Գումարի ետ վերադարձ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</si>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</sst>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name val="Sylfaen"/>
      <family val="1"/>
      <charset val="204"/>
    </font>
    <font>
      <sz val="12"/>
      <name val="Arial AMU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GHEA Grapalat"/>
      <family val="3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" fillId="0" borderId="0"/>
    <xf numFmtId="0" fontId="2" fillId="0" borderId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12" applyNumberFormat="0" applyFont="0" applyAlignment="0" applyProtection="0"/>
    <xf numFmtId="0" fontId="30" fillId="0" borderId="13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</cellStyleXfs>
  <cellXfs count="84">
    <xf numFmtId="0" fontId="0" fillId="0" borderId="0" xfId="0"/>
    <xf numFmtId="164" fontId="4" fillId="0" borderId="2" xfId="2" applyNumberFormat="1" applyFont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vertical="center"/>
    </xf>
    <xf numFmtId="0" fontId="14" fillId="0" borderId="2" xfId="2" applyFont="1" applyBorder="1" applyAlignment="1" applyProtection="1">
      <alignment horizontal="left" vertical="center" wrapText="1"/>
    </xf>
    <xf numFmtId="0" fontId="13" fillId="0" borderId="2" xfId="2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4" fillId="0" borderId="2" xfId="2" applyFont="1" applyBorder="1" applyAlignment="1" applyProtection="1">
      <alignment horizontal="left" vertical="center"/>
    </xf>
    <xf numFmtId="165" fontId="13" fillId="0" borderId="2" xfId="3" applyNumberFormat="1" applyFont="1" applyBorder="1" applyAlignment="1" applyProtection="1">
      <alignment horizontal="left" vertical="center" wrapText="1"/>
    </xf>
    <xf numFmtId="165" fontId="4" fillId="0" borderId="2" xfId="3" applyNumberFormat="1" applyFont="1" applyBorder="1" applyAlignment="1" applyProtection="1">
      <alignment horizontal="left" vertical="center" wrapText="1"/>
    </xf>
    <xf numFmtId="0" fontId="3" fillId="0" borderId="0" xfId="2" applyFont="1" applyAlignment="1" applyProtection="1">
      <alignment horizontal="center" vertical="center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center" vertical="center"/>
    </xf>
    <xf numFmtId="0" fontId="5" fillId="0" borderId="0" xfId="3" applyFont="1" applyAlignment="1" applyProtection="1">
      <alignment horizontal="right" vertical="center"/>
    </xf>
    <xf numFmtId="0" fontId="5" fillId="0" borderId="0" xfId="3" applyFont="1" applyAlignment="1" applyProtection="1">
      <alignment horizontal="center" vertical="center"/>
    </xf>
    <xf numFmtId="0" fontId="5" fillId="0" borderId="0" xfId="3" applyFont="1" applyAlignment="1" applyProtection="1">
      <alignment horizontal="left" vertical="center"/>
    </xf>
    <xf numFmtId="0" fontId="6" fillId="0" borderId="0" xfId="2" applyFont="1" applyAlignment="1" applyProtection="1">
      <alignment vertical="center"/>
    </xf>
    <xf numFmtId="0" fontId="6" fillId="0" borderId="0" xfId="2" applyFont="1" applyAlignment="1" applyProtection="1">
      <alignment horizontal="center" vertical="center"/>
    </xf>
    <xf numFmtId="0" fontId="5" fillId="0" borderId="0" xfId="2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vertical="center" wrapText="1"/>
    </xf>
    <xf numFmtId="0" fontId="4" fillId="0" borderId="0" xfId="2" applyFont="1" applyAlignment="1" applyProtection="1">
      <alignment horizontal="center" vertical="center" wrapText="1"/>
    </xf>
    <xf numFmtId="0" fontId="7" fillId="0" borderId="0" xfId="3" applyFont="1" applyAlignment="1" applyProtection="1">
      <alignment horizontal="center" vertical="center"/>
    </xf>
    <xf numFmtId="164" fontId="8" fillId="0" borderId="0" xfId="0" applyNumberFormat="1" applyFont="1" applyAlignment="1" applyProtection="1">
      <alignment vertical="center"/>
    </xf>
    <xf numFmtId="16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4" fillId="0" borderId="0" xfId="2" applyFont="1" applyAlignment="1" applyProtection="1">
      <alignment horizontal="right" vertical="center"/>
    </xf>
    <xf numFmtId="0" fontId="6" fillId="0" borderId="1" xfId="3" applyFont="1" applyBorder="1" applyAlignment="1" applyProtection="1">
      <alignment vertical="center"/>
    </xf>
    <xf numFmtId="0" fontId="6" fillId="0" borderId="1" xfId="2" applyFont="1" applyBorder="1" applyAlignment="1" applyProtection="1">
      <alignment horizontal="center" vertical="center" wrapText="1"/>
    </xf>
    <xf numFmtId="0" fontId="9" fillId="0" borderId="2" xfId="0" applyNumberFormat="1" applyFont="1" applyBorder="1" applyAlignment="1" applyProtection="1">
      <alignment horizontal="center" vertical="center" wrapText="1"/>
    </xf>
    <xf numFmtId="0" fontId="11" fillId="0" borderId="1" xfId="2" applyNumberFormat="1" applyFont="1" applyBorder="1" applyAlignment="1" applyProtection="1">
      <alignment horizontal="center" vertical="center" wrapText="1"/>
    </xf>
    <xf numFmtId="0" fontId="12" fillId="0" borderId="2" xfId="2" applyFont="1" applyBorder="1" applyAlignment="1" applyProtection="1">
      <alignment horizontal="center" vertical="center"/>
    </xf>
    <xf numFmtId="0" fontId="12" fillId="0" borderId="2" xfId="2" applyFont="1" applyBorder="1" applyAlignment="1" applyProtection="1">
      <alignment horizontal="center" vertical="center" wrapText="1"/>
    </xf>
    <xf numFmtId="164" fontId="12" fillId="0" borderId="2" xfId="2" applyNumberFormat="1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vertical="center"/>
    </xf>
    <xf numFmtId="0" fontId="4" fillId="0" borderId="2" xfId="2" applyFont="1" applyBorder="1" applyAlignment="1" applyProtection="1">
      <alignment horizontal="center" vertical="center"/>
    </xf>
    <xf numFmtId="164" fontId="4" fillId="0" borderId="2" xfId="2" applyNumberFormat="1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center" vertical="center"/>
    </xf>
    <xf numFmtId="2" fontId="4" fillId="0" borderId="0" xfId="2" applyNumberFormat="1" applyFont="1" applyAlignment="1" applyProtection="1">
      <alignment horizontal="center" vertical="center"/>
    </xf>
    <xf numFmtId="164" fontId="4" fillId="0" borderId="0" xfId="2" applyNumberFormat="1" applyFont="1" applyAlignment="1" applyProtection="1">
      <alignment horizontal="center" vertical="center"/>
    </xf>
    <xf numFmtId="164" fontId="4" fillId="0" borderId="0" xfId="2" applyNumberFormat="1" applyFont="1" applyAlignment="1" applyProtection="1">
      <alignment vertical="center"/>
    </xf>
    <xf numFmtId="1" fontId="4" fillId="0" borderId="0" xfId="2" applyNumberFormat="1" applyFont="1" applyBorder="1" applyAlignment="1" applyProtection="1">
      <alignment vertical="center"/>
    </xf>
    <xf numFmtId="9" fontId="4" fillId="0" borderId="0" xfId="2" applyNumberFormat="1" applyFont="1" applyAlignment="1" applyProtection="1">
      <alignment horizontal="center" vertical="center"/>
    </xf>
    <xf numFmtId="0" fontId="4" fillId="0" borderId="2" xfId="2" applyFont="1" applyBorder="1" applyAlignment="1" applyProtection="1">
      <alignment vertical="center" wrapText="1"/>
    </xf>
    <xf numFmtId="164" fontId="12" fillId="0" borderId="2" xfId="2" applyNumberFormat="1" applyFont="1" applyBorder="1" applyAlignment="1" applyProtection="1">
      <alignment horizontal="center" vertical="center" wrapText="1"/>
    </xf>
    <xf numFmtId="0" fontId="13" fillId="0" borderId="2" xfId="2" applyFont="1" applyBorder="1" applyAlignment="1" applyProtection="1">
      <alignment horizontal="center" vertical="center"/>
    </xf>
    <xf numFmtId="164" fontId="13" fillId="0" borderId="2" xfId="2" applyNumberFormat="1" applyFont="1" applyBorder="1" applyAlignment="1" applyProtection="1">
      <alignment horizontal="center" vertical="center" wrapText="1"/>
    </xf>
    <xf numFmtId="164" fontId="13" fillId="0" borderId="2" xfId="2" applyNumberFormat="1" applyFont="1" applyBorder="1" applyAlignment="1" applyProtection="1">
      <alignment horizontal="center" vertical="center"/>
    </xf>
    <xf numFmtId="0" fontId="13" fillId="0" borderId="0" xfId="2" applyFont="1" applyBorder="1" applyAlignment="1" applyProtection="1">
      <alignment vertical="center"/>
    </xf>
    <xf numFmtId="0" fontId="13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vertical="center"/>
    </xf>
    <xf numFmtId="0" fontId="12" fillId="0" borderId="2" xfId="2" applyFont="1" applyBorder="1" applyAlignment="1" applyProtection="1">
      <alignment vertical="center"/>
    </xf>
    <xf numFmtId="2" fontId="12" fillId="0" borderId="2" xfId="2" applyNumberFormat="1" applyFont="1" applyBorder="1" applyAlignment="1" applyProtection="1">
      <alignment horizontal="center" vertical="center"/>
    </xf>
    <xf numFmtId="164" fontId="12" fillId="0" borderId="0" xfId="2" applyNumberFormat="1" applyFont="1" applyBorder="1" applyAlignment="1" applyProtection="1">
      <alignment vertical="center"/>
    </xf>
    <xf numFmtId="0" fontId="12" fillId="0" borderId="0" xfId="2" applyFont="1" applyAlignment="1" applyProtection="1">
      <alignment horizontal="center" vertical="center"/>
    </xf>
    <xf numFmtId="0" fontId="12" fillId="0" borderId="0" xfId="2" applyFont="1" applyAlignment="1" applyProtection="1">
      <alignment vertical="center"/>
    </xf>
    <xf numFmtId="0" fontId="5" fillId="0" borderId="0" xfId="2" applyFont="1" applyBorder="1" applyAlignment="1" applyProtection="1">
      <alignment horizontal="left" vertical="center"/>
    </xf>
    <xf numFmtId="0" fontId="5" fillId="0" borderId="3" xfId="2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left" vertical="center"/>
    </xf>
    <xf numFmtId="0" fontId="11" fillId="0" borderId="4" xfId="2" applyFont="1" applyBorder="1" applyAlignment="1" applyProtection="1">
      <alignment horizontal="center" vertical="center"/>
    </xf>
    <xf numFmtId="0" fontId="11" fillId="0" borderId="0" xfId="2" applyFont="1" applyBorder="1" applyAlignment="1" applyProtection="1">
      <alignment horizontal="center" vertical="center"/>
    </xf>
    <xf numFmtId="0" fontId="6" fillId="0" borderId="0" xfId="3" applyFont="1" applyAlignment="1" applyProtection="1">
      <alignment vertical="center"/>
    </xf>
    <xf numFmtId="0" fontId="4" fillId="0" borderId="0" xfId="3" applyFont="1" applyBorder="1" applyAlignment="1" applyProtection="1">
      <alignment horizontal="right" vertical="center"/>
    </xf>
    <xf numFmtId="0" fontId="5" fillId="0" borderId="2" xfId="3" applyNumberFormat="1" applyFont="1" applyBorder="1" applyAlignment="1" applyProtection="1">
      <alignment horizontal="center" vertical="center"/>
    </xf>
    <xf numFmtId="165" fontId="5" fillId="0" borderId="2" xfId="3" applyNumberFormat="1" applyFont="1" applyBorder="1" applyAlignment="1" applyProtection="1">
      <alignment horizontal="left" vertical="center" wrapText="1"/>
    </xf>
    <xf numFmtId="164" fontId="5" fillId="0" borderId="2" xfId="3" applyNumberFormat="1" applyFont="1" applyBorder="1" applyAlignment="1" applyProtection="1">
      <alignment horizontal="center" vertical="center"/>
    </xf>
    <xf numFmtId="164" fontId="6" fillId="0" borderId="0" xfId="2" applyNumberFormat="1" applyFont="1" applyAlignment="1" applyProtection="1">
      <alignment vertical="center"/>
    </xf>
    <xf numFmtId="164" fontId="4" fillId="0" borderId="2" xfId="3" applyNumberFormat="1" applyFont="1" applyBorder="1" applyAlignment="1" applyProtection="1">
      <alignment horizontal="center" vertical="center"/>
    </xf>
    <xf numFmtId="164" fontId="13" fillId="0" borderId="2" xfId="3" applyNumberFormat="1" applyFont="1" applyBorder="1" applyAlignment="1" applyProtection="1">
      <alignment horizontal="center" vertical="center"/>
    </xf>
    <xf numFmtId="2" fontId="6" fillId="0" borderId="0" xfId="2" applyNumberFormat="1" applyFont="1" applyAlignment="1" applyProtection="1">
      <alignment vertical="center"/>
    </xf>
    <xf numFmtId="164" fontId="5" fillId="0" borderId="0" xfId="2" applyNumberFormat="1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13" fillId="0" borderId="2" xfId="3" applyNumberFormat="1" applyFont="1" applyBorder="1" applyAlignment="1" applyProtection="1">
      <alignment horizontal="center" vertical="center"/>
    </xf>
    <xf numFmtId="0" fontId="34" fillId="0" borderId="2" xfId="2" applyFont="1" applyBorder="1" applyAlignment="1" applyProtection="1">
      <alignment horizontal="left" vertical="center"/>
    </xf>
    <xf numFmtId="0" fontId="13" fillId="0" borderId="2" xfId="2" applyFont="1" applyBorder="1" applyAlignment="1" applyProtection="1">
      <alignment vertical="center" wrapText="1"/>
    </xf>
    <xf numFmtId="0" fontId="4" fillId="0" borderId="2" xfId="3" applyNumberFormat="1" applyFont="1" applyBorder="1" applyAlignment="1" applyProtection="1">
      <alignment horizontal="center" vertical="center"/>
    </xf>
    <xf numFmtId="166" fontId="4" fillId="24" borderId="2" xfId="3" applyNumberFormat="1" applyFont="1" applyFill="1" applyBorder="1" applyAlignment="1" applyProtection="1">
      <alignment horizontal="center" vertical="center" wrapText="1"/>
    </xf>
    <xf numFmtId="0" fontId="12" fillId="0" borderId="0" xfId="2" applyFont="1" applyProtection="1"/>
    <xf numFmtId="0" fontId="35" fillId="0" borderId="2" xfId="3" applyNumberFormat="1" applyFont="1" applyBorder="1" applyAlignment="1" applyProtection="1">
      <alignment horizontal="center" vertical="center"/>
    </xf>
    <xf numFmtId="165" fontId="35" fillId="0" borderId="2" xfId="3" applyNumberFormat="1" applyFont="1" applyBorder="1" applyAlignment="1" applyProtection="1">
      <alignment horizontal="left" vertical="center" wrapText="1"/>
    </xf>
    <xf numFmtId="164" fontId="12" fillId="0" borderId="2" xfId="3" applyNumberFormat="1" applyFont="1" applyBorder="1" applyAlignment="1" applyProtection="1">
      <alignment horizontal="center" vertical="center"/>
    </xf>
    <xf numFmtId="0" fontId="5" fillId="0" borderId="0" xfId="3" applyNumberFormat="1" applyFont="1" applyBorder="1" applyAlignment="1" applyProtection="1">
      <alignment horizontal="center" vertical="center"/>
    </xf>
    <xf numFmtId="165" fontId="5" fillId="0" borderId="0" xfId="3" applyNumberFormat="1" applyFont="1" applyBorder="1" applyAlignment="1" applyProtection="1">
      <alignment horizontal="left" vertical="center" wrapText="1"/>
    </xf>
    <xf numFmtId="165" fontId="5" fillId="0" borderId="0" xfId="3" applyNumberFormat="1" applyFont="1" applyFill="1" applyBorder="1" applyAlignment="1" applyProtection="1">
      <alignment vertical="center" wrapText="1"/>
    </xf>
    <xf numFmtId="0" fontId="5" fillId="0" borderId="3" xfId="2" quotePrefix="1" applyFont="1" applyBorder="1" applyAlignment="1" applyProtection="1">
      <alignment horizontal="center" vertical="center"/>
    </xf>
    <xf numFmtId="0" fontId="13" fillId="0" borderId="4" xfId="2" applyFont="1" applyBorder="1" applyAlignment="1" applyProtection="1">
      <alignment horizontal="center" vertical="center"/>
    </xf>
  </cellXfs>
  <cellStyles count="50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Normal" xfId="0" builtinId="0"/>
    <cellStyle name="Normal 2" xfId="2"/>
    <cellStyle name="Normal 2 2" xfId="22"/>
    <cellStyle name="Normal 3" xfId="23"/>
    <cellStyle name="Normal_Sheet1 2" xfId="3"/>
    <cellStyle name="Style 1" xfId="24"/>
    <cellStyle name="Акцент1" xfId="25"/>
    <cellStyle name="Акцент2" xfId="26"/>
    <cellStyle name="Акцент3" xfId="27"/>
    <cellStyle name="Акцент4" xfId="28"/>
    <cellStyle name="Акцент5" xfId="29"/>
    <cellStyle name="Акцент6" xfId="30"/>
    <cellStyle name="Ввод " xfId="31"/>
    <cellStyle name="Вывод" xfId="32"/>
    <cellStyle name="Вычисление" xfId="33"/>
    <cellStyle name="Заголовок 1" xfId="34"/>
    <cellStyle name="Заголовок 2" xfId="35"/>
    <cellStyle name="Заголовок 3" xfId="36"/>
    <cellStyle name="Заголовок 4" xfId="37"/>
    <cellStyle name="Итог" xfId="38"/>
    <cellStyle name="Контрольная ячейка" xfId="39"/>
    <cellStyle name="Название" xfId="40"/>
    <cellStyle name="Нейтральный" xfId="41"/>
    <cellStyle name="Обычный 2" xfId="42"/>
    <cellStyle name="Обычный_Лист1" xfId="1"/>
    <cellStyle name="Плохой" xfId="43"/>
    <cellStyle name="Пояснение" xfId="44"/>
    <cellStyle name="Примечание" xfId="45"/>
    <cellStyle name="Связанная ячейка" xfId="46"/>
    <cellStyle name="Стиль 1" xfId="47"/>
    <cellStyle name="Текст предупреждения" xfId="48"/>
    <cellStyle name="Хороший" xfId="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HOAK%202017%20balans%207.03.18/Nor%20Norq%20HOAK-ner%202017%20tarekan/Nor%20Norq%20HOAK-ner%202017%20tarekan/mankapartezner/2017%20tarekan%20balans%20105-20.01.2018%20NOR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11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customWidth="1"/>
    <col min="7" max="7" width="10.7109375" style="11" bestFit="1" customWidth="1"/>
    <col min="8" max="9" width="9.140625" style="11"/>
    <col min="10" max="16384" width="9.140625" style="10"/>
  </cols>
  <sheetData>
    <row r="1" spans="1:13" ht="16.5" customHeight="1">
      <c r="A1" s="9" t="s">
        <v>2</v>
      </c>
      <c r="B1" s="9"/>
      <c r="C1" s="9"/>
      <c r="D1" s="9"/>
      <c r="E1" s="9"/>
    </row>
    <row r="2" spans="1:13" s="15" customFormat="1" ht="20.25" customHeight="1">
      <c r="A2" s="12" t="s">
        <v>3</v>
      </c>
      <c r="B2" s="12"/>
      <c r="C2" s="13">
        <v>105</v>
      </c>
      <c r="D2" s="14" t="s">
        <v>4</v>
      </c>
      <c r="E2" s="14"/>
      <c r="G2" s="16"/>
      <c r="H2" s="16"/>
      <c r="I2" s="16"/>
    </row>
    <row r="3" spans="1:13" ht="45" customHeight="1">
      <c r="A3" s="17" t="s">
        <v>5</v>
      </c>
      <c r="B3" s="17"/>
      <c r="C3" s="17"/>
      <c r="D3" s="17"/>
      <c r="E3" s="17"/>
      <c r="F3" s="18"/>
      <c r="G3" s="19"/>
      <c r="H3" s="19"/>
    </row>
    <row r="4" spans="1:13" s="23" customFormat="1" ht="22.5" customHeight="1">
      <c r="A4" s="20" t="s">
        <v>110</v>
      </c>
      <c r="B4" s="20"/>
      <c r="C4" s="20"/>
      <c r="D4" s="20"/>
      <c r="E4" s="20"/>
      <c r="F4" s="21"/>
      <c r="G4" s="22"/>
      <c r="H4" s="22"/>
      <c r="I4" s="22"/>
      <c r="J4" s="21"/>
      <c r="K4" s="21"/>
      <c r="L4" s="21"/>
      <c r="M4" s="21"/>
    </row>
    <row r="5" spans="1:13">
      <c r="E5" s="24" t="s">
        <v>6</v>
      </c>
    </row>
    <row r="6" spans="1:13" s="15" customFormat="1" ht="63.75" customHeight="1">
      <c r="A6" s="25" t="s">
        <v>7</v>
      </c>
      <c r="B6" s="26" t="s">
        <v>8</v>
      </c>
      <c r="C6" s="27" t="s">
        <v>9</v>
      </c>
      <c r="D6" s="27" t="s">
        <v>10</v>
      </c>
      <c r="E6" s="28" t="s">
        <v>11</v>
      </c>
      <c r="G6" s="16"/>
      <c r="H6" s="16"/>
      <c r="I6" s="16"/>
    </row>
    <row r="7" spans="1:13" ht="31.5" customHeight="1">
      <c r="A7" s="29" t="s">
        <v>12</v>
      </c>
      <c r="B7" s="30" t="s">
        <v>13</v>
      </c>
      <c r="C7" s="31">
        <f>SUM(C8:C16,C19:C21)</f>
        <v>14304.8</v>
      </c>
      <c r="D7" s="31">
        <f>SUM(D8:D16,D19:D21)</f>
        <v>14380.7</v>
      </c>
      <c r="E7" s="31">
        <f t="shared" ref="E7:E64" si="0">D7-C7</f>
        <v>75.900000000001455</v>
      </c>
      <c r="F7" s="32"/>
    </row>
    <row r="8" spans="1:13" ht="18.75" customHeight="1">
      <c r="A8" s="33">
        <v>1</v>
      </c>
      <c r="B8" s="2" t="s">
        <v>14</v>
      </c>
      <c r="C8" s="34">
        <v>13473</v>
      </c>
      <c r="D8" s="34">
        <v>13757.5</v>
      </c>
      <c r="E8" s="34">
        <f t="shared" si="0"/>
        <v>284.5</v>
      </c>
      <c r="F8" s="32"/>
      <c r="G8" s="35"/>
    </row>
    <row r="9" spans="1:13" ht="18.75" hidden="1" customHeight="1">
      <c r="A9" s="33">
        <v>2</v>
      </c>
      <c r="B9" s="2" t="s">
        <v>15</v>
      </c>
      <c r="C9" s="34"/>
      <c r="D9" s="34"/>
      <c r="E9" s="34">
        <f t="shared" si="0"/>
        <v>0</v>
      </c>
      <c r="F9" s="32"/>
      <c r="G9" s="36"/>
      <c r="H9" s="37"/>
      <c r="J9" s="38"/>
      <c r="K9" s="38"/>
    </row>
    <row r="10" spans="1:13" ht="18.75" hidden="1" customHeight="1">
      <c r="A10" s="33">
        <v>3</v>
      </c>
      <c r="B10" s="2" t="s">
        <v>16</v>
      </c>
      <c r="C10" s="34"/>
      <c r="D10" s="34"/>
      <c r="E10" s="34">
        <f t="shared" si="0"/>
        <v>0</v>
      </c>
      <c r="F10" s="32"/>
      <c r="G10" s="36"/>
      <c r="J10" s="38"/>
    </row>
    <row r="11" spans="1:13" ht="18.75" hidden="1" customHeight="1">
      <c r="A11" s="33">
        <v>4</v>
      </c>
      <c r="B11" s="2" t="s">
        <v>17</v>
      </c>
      <c r="C11" s="1"/>
      <c r="D11" s="1"/>
      <c r="E11" s="34">
        <f t="shared" si="0"/>
        <v>0</v>
      </c>
      <c r="F11" s="32"/>
      <c r="G11" s="36"/>
      <c r="K11" s="38"/>
    </row>
    <row r="12" spans="1:13" ht="18.75" customHeight="1">
      <c r="A12" s="33">
        <v>2</v>
      </c>
      <c r="B12" s="2" t="s">
        <v>18</v>
      </c>
      <c r="C12" s="1">
        <v>831.8</v>
      </c>
      <c r="D12" s="1">
        <v>620.70000000000005</v>
      </c>
      <c r="E12" s="34">
        <f t="shared" si="0"/>
        <v>-211.09999999999991</v>
      </c>
      <c r="F12" s="39"/>
      <c r="G12" s="39"/>
    </row>
    <row r="13" spans="1:13" ht="18.75" hidden="1" customHeight="1">
      <c r="A13" s="33">
        <v>6</v>
      </c>
      <c r="B13" s="2" t="s">
        <v>19</v>
      </c>
      <c r="C13" s="1"/>
      <c r="D13" s="1"/>
      <c r="E13" s="34">
        <f t="shared" si="0"/>
        <v>0</v>
      </c>
      <c r="F13" s="32"/>
      <c r="G13" s="36"/>
      <c r="H13" s="40"/>
      <c r="I13" s="36"/>
      <c r="J13" s="36"/>
    </row>
    <row r="14" spans="1:13" ht="18.75" hidden="1" customHeight="1">
      <c r="A14" s="33">
        <v>7</v>
      </c>
      <c r="B14" s="2" t="s">
        <v>20</v>
      </c>
      <c r="C14" s="1"/>
      <c r="D14" s="1"/>
      <c r="E14" s="34">
        <f t="shared" si="0"/>
        <v>0</v>
      </c>
      <c r="F14" s="32"/>
    </row>
    <row r="15" spans="1:13" ht="18.75" hidden="1" customHeight="1">
      <c r="A15" s="33">
        <v>8</v>
      </c>
      <c r="B15" s="6" t="s">
        <v>21</v>
      </c>
      <c r="C15" s="1"/>
      <c r="D15" s="1"/>
      <c r="E15" s="34">
        <f t="shared" si="0"/>
        <v>0</v>
      </c>
      <c r="F15" s="32"/>
    </row>
    <row r="16" spans="1:13" ht="18.75" customHeight="1">
      <c r="A16" s="33">
        <v>3</v>
      </c>
      <c r="B16" s="41" t="s">
        <v>22</v>
      </c>
      <c r="C16" s="1">
        <f>SUM(C17:C18)</f>
        <v>0</v>
      </c>
      <c r="D16" s="1">
        <f>SUM(D17:D18)</f>
        <v>0</v>
      </c>
      <c r="E16" s="34">
        <f t="shared" si="0"/>
        <v>0</v>
      </c>
      <c r="F16" s="32"/>
    </row>
    <row r="17" spans="1:9" ht="18.75" hidden="1" customHeight="1">
      <c r="A17" s="33">
        <v>9.1</v>
      </c>
      <c r="B17" s="2" t="s">
        <v>23</v>
      </c>
      <c r="C17" s="1"/>
      <c r="D17" s="1"/>
      <c r="E17" s="34">
        <f t="shared" si="0"/>
        <v>0</v>
      </c>
      <c r="F17" s="32"/>
    </row>
    <row r="18" spans="1:9" ht="18.75" hidden="1" customHeight="1">
      <c r="A18" s="33">
        <v>9.1999999999999993</v>
      </c>
      <c r="B18" s="2" t="s">
        <v>24</v>
      </c>
      <c r="C18" s="1"/>
      <c r="D18" s="1"/>
      <c r="E18" s="34">
        <f t="shared" si="0"/>
        <v>0</v>
      </c>
      <c r="F18" s="32"/>
    </row>
    <row r="19" spans="1:9" ht="18.75" hidden="1" customHeight="1">
      <c r="A19" s="33">
        <v>10</v>
      </c>
      <c r="B19" s="2" t="s">
        <v>25</v>
      </c>
      <c r="C19" s="1"/>
      <c r="D19" s="1"/>
      <c r="E19" s="34">
        <f t="shared" si="0"/>
        <v>0</v>
      </c>
      <c r="F19" s="32"/>
    </row>
    <row r="20" spans="1:9" ht="18.75" customHeight="1">
      <c r="A20" s="33">
        <v>4</v>
      </c>
      <c r="B20" s="6" t="s">
        <v>26</v>
      </c>
      <c r="C20" s="1"/>
      <c r="D20" s="1">
        <v>2.5</v>
      </c>
      <c r="E20" s="34">
        <f t="shared" si="0"/>
        <v>2.5</v>
      </c>
      <c r="F20" s="32"/>
    </row>
    <row r="21" spans="1:9" ht="18.75" hidden="1" customHeight="1">
      <c r="A21" s="33">
        <v>12</v>
      </c>
      <c r="B21" s="6"/>
      <c r="C21" s="1"/>
      <c r="D21" s="1"/>
      <c r="E21" s="34">
        <f t="shared" si="0"/>
        <v>0</v>
      </c>
      <c r="F21" s="32"/>
    </row>
    <row r="22" spans="1:9" ht="29.25" customHeight="1">
      <c r="A22" s="29" t="s">
        <v>27</v>
      </c>
      <c r="B22" s="30" t="s">
        <v>28</v>
      </c>
      <c r="C22" s="42">
        <f>SUM(C23,C26:C32,C36:C58,C60:C63)</f>
        <v>16481</v>
      </c>
      <c r="D22" s="42">
        <f>SUM(D23,D26:D32,D36:D58,D60:D63)</f>
        <v>16803.200000000004</v>
      </c>
      <c r="E22" s="31">
        <f t="shared" si="0"/>
        <v>322.20000000000437</v>
      </c>
      <c r="F22" s="32"/>
    </row>
    <row r="23" spans="1:9" ht="21" customHeight="1">
      <c r="A23" s="33">
        <v>1</v>
      </c>
      <c r="B23" s="2" t="s">
        <v>29</v>
      </c>
      <c r="C23" s="1">
        <v>10058.700000000001</v>
      </c>
      <c r="D23" s="34">
        <v>10246.700000000001</v>
      </c>
      <c r="E23" s="34">
        <f t="shared" si="0"/>
        <v>188</v>
      </c>
      <c r="F23" s="32"/>
    </row>
    <row r="24" spans="1:9" s="48" customFormat="1" ht="21" hidden="1" customHeight="1">
      <c r="A24" s="43">
        <v>1.1000000000000001</v>
      </c>
      <c r="B24" s="4" t="s">
        <v>30</v>
      </c>
      <c r="C24" s="44"/>
      <c r="D24" s="45"/>
      <c r="E24" s="45">
        <f>D24-C24</f>
        <v>0</v>
      </c>
      <c r="F24" s="46"/>
      <c r="G24" s="47"/>
      <c r="H24" s="47"/>
      <c r="I24" s="47"/>
    </row>
    <row r="25" spans="1:9" s="48" customFormat="1" ht="21" hidden="1" customHeight="1">
      <c r="A25" s="43">
        <v>1.2</v>
      </c>
      <c r="B25" s="4" t="s">
        <v>31</v>
      </c>
      <c r="C25" s="44"/>
      <c r="D25" s="45"/>
      <c r="E25" s="45">
        <f>D25-C25</f>
        <v>0</v>
      </c>
      <c r="F25" s="46"/>
      <c r="G25" s="47"/>
      <c r="H25" s="47"/>
      <c r="I25" s="47"/>
    </row>
    <row r="26" spans="1:9" ht="21" customHeight="1">
      <c r="A26" s="33">
        <v>2</v>
      </c>
      <c r="B26" s="2" t="s">
        <v>32</v>
      </c>
      <c r="C26" s="1">
        <v>2932.6</v>
      </c>
      <c r="D26" s="34">
        <v>3409.5</v>
      </c>
      <c r="E26" s="34">
        <f t="shared" si="0"/>
        <v>476.90000000000009</v>
      </c>
      <c r="F26" s="32"/>
    </row>
    <row r="27" spans="1:9" ht="21" customHeight="1">
      <c r="A27" s="33">
        <v>3</v>
      </c>
      <c r="B27" s="2" t="s">
        <v>33</v>
      </c>
      <c r="C27" s="1">
        <v>1395.6</v>
      </c>
      <c r="D27" s="34">
        <v>1024.5999999999999</v>
      </c>
      <c r="E27" s="34">
        <f t="shared" si="0"/>
        <v>-371</v>
      </c>
      <c r="F27" s="32"/>
    </row>
    <row r="28" spans="1:9" ht="21" customHeight="1">
      <c r="A28" s="33">
        <v>4</v>
      </c>
      <c r="B28" s="2" t="s">
        <v>34</v>
      </c>
      <c r="C28" s="1">
        <v>729.1</v>
      </c>
      <c r="D28" s="1">
        <f>681.9-44.4</f>
        <v>637.5</v>
      </c>
      <c r="E28" s="34">
        <f t="shared" si="0"/>
        <v>-91.600000000000023</v>
      </c>
      <c r="F28" s="32"/>
    </row>
    <row r="29" spans="1:9" ht="21" customHeight="1">
      <c r="A29" s="33">
        <v>5</v>
      </c>
      <c r="B29" s="2" t="s">
        <v>35</v>
      </c>
      <c r="C29" s="1">
        <v>60.5</v>
      </c>
      <c r="D29" s="34">
        <v>41.7</v>
      </c>
      <c r="E29" s="34">
        <f t="shared" si="0"/>
        <v>-18.799999999999997</v>
      </c>
      <c r="F29" s="32"/>
    </row>
    <row r="30" spans="1:9" ht="21" customHeight="1">
      <c r="A30" s="33">
        <v>6</v>
      </c>
      <c r="B30" s="2" t="s">
        <v>36</v>
      </c>
      <c r="C30" s="1">
        <v>29.6</v>
      </c>
      <c r="D30" s="34">
        <f>19.8+4.9</f>
        <v>24.700000000000003</v>
      </c>
      <c r="E30" s="34">
        <f t="shared" si="0"/>
        <v>-4.8999999999999986</v>
      </c>
      <c r="F30" s="32"/>
    </row>
    <row r="31" spans="1:9" ht="21" customHeight="1">
      <c r="A31" s="33">
        <v>7</v>
      </c>
      <c r="B31" s="2" t="s">
        <v>37</v>
      </c>
      <c r="C31" s="1"/>
      <c r="D31" s="34"/>
      <c r="E31" s="34">
        <f t="shared" si="0"/>
        <v>0</v>
      </c>
      <c r="F31" s="32"/>
    </row>
    <row r="32" spans="1:9" ht="21" customHeight="1">
      <c r="A32" s="33">
        <v>8</v>
      </c>
      <c r="B32" s="2" t="s">
        <v>38</v>
      </c>
      <c r="C32" s="1">
        <f>SUM(C33:C35)</f>
        <v>60.400000000000006</v>
      </c>
      <c r="D32" s="1">
        <f>SUM(D33:D35)</f>
        <v>49</v>
      </c>
      <c r="E32" s="34">
        <f t="shared" si="0"/>
        <v>-11.400000000000006</v>
      </c>
      <c r="F32" s="32"/>
    </row>
    <row r="33" spans="1:9" s="48" customFormat="1" ht="21" customHeight="1">
      <c r="A33" s="43">
        <v>8.1</v>
      </c>
      <c r="B33" s="4" t="s">
        <v>39</v>
      </c>
      <c r="C33" s="44">
        <v>28.8</v>
      </c>
      <c r="D33" s="45">
        <f>4.8*5</f>
        <v>24</v>
      </c>
      <c r="E33" s="45">
        <f t="shared" si="0"/>
        <v>-4.8000000000000007</v>
      </c>
      <c r="F33" s="46"/>
      <c r="G33" s="47"/>
      <c r="H33" s="47"/>
      <c r="I33" s="47"/>
    </row>
    <row r="34" spans="1:9" s="48" customFormat="1" ht="21" customHeight="1">
      <c r="A34" s="43">
        <v>8.1999999999999993</v>
      </c>
      <c r="B34" s="4" t="s">
        <v>40</v>
      </c>
      <c r="C34" s="44">
        <v>2.8</v>
      </c>
      <c r="D34" s="45">
        <v>1</v>
      </c>
      <c r="E34" s="45">
        <f t="shared" si="0"/>
        <v>-1.7999999999999998</v>
      </c>
      <c r="F34" s="46"/>
      <c r="G34" s="47"/>
      <c r="H34" s="47"/>
      <c r="I34" s="47"/>
    </row>
    <row r="35" spans="1:9" s="48" customFormat="1" ht="21" customHeight="1">
      <c r="A35" s="43">
        <v>8.3000000000000007</v>
      </c>
      <c r="B35" s="4" t="s">
        <v>41</v>
      </c>
      <c r="C35" s="44">
        <v>28.8</v>
      </c>
      <c r="D35" s="45">
        <f>4.8*5</f>
        <v>24</v>
      </c>
      <c r="E35" s="45">
        <f t="shared" si="0"/>
        <v>-4.8000000000000007</v>
      </c>
      <c r="F35" s="46"/>
      <c r="G35" s="47"/>
      <c r="H35" s="47"/>
      <c r="I35" s="47"/>
    </row>
    <row r="36" spans="1:9" ht="21" customHeight="1">
      <c r="A36" s="33">
        <v>9</v>
      </c>
      <c r="B36" s="2" t="s">
        <v>42</v>
      </c>
      <c r="C36" s="1"/>
      <c r="D36" s="34"/>
      <c r="E36" s="34">
        <f t="shared" si="0"/>
        <v>0</v>
      </c>
      <c r="F36" s="32"/>
    </row>
    <row r="37" spans="1:9" ht="21" customHeight="1">
      <c r="A37" s="33">
        <v>10</v>
      </c>
      <c r="B37" s="2" t="s">
        <v>43</v>
      </c>
      <c r="C37" s="1">
        <v>294</v>
      </c>
      <c r="D37" s="34">
        <v>72.7</v>
      </c>
      <c r="E37" s="34">
        <f t="shared" si="0"/>
        <v>-221.3</v>
      </c>
      <c r="F37" s="32"/>
    </row>
    <row r="38" spans="1:9" ht="21" customHeight="1">
      <c r="A38" s="33">
        <v>11</v>
      </c>
      <c r="B38" s="2" t="s">
        <v>44</v>
      </c>
      <c r="C38" s="1">
        <v>25</v>
      </c>
      <c r="D38" s="34"/>
      <c r="E38" s="34">
        <f t="shared" si="0"/>
        <v>-25</v>
      </c>
      <c r="F38" s="32"/>
    </row>
    <row r="39" spans="1:9" ht="21" hidden="1" customHeight="1">
      <c r="A39" s="33">
        <v>12</v>
      </c>
      <c r="B39" s="3" t="s">
        <v>45</v>
      </c>
      <c r="C39" s="1"/>
      <c r="D39" s="34"/>
      <c r="E39" s="34">
        <f t="shared" si="0"/>
        <v>0</v>
      </c>
      <c r="F39" s="32"/>
    </row>
    <row r="40" spans="1:9" ht="21" hidden="1" customHeight="1">
      <c r="A40" s="33">
        <v>13</v>
      </c>
      <c r="B40" s="2" t="s">
        <v>46</v>
      </c>
      <c r="C40" s="1"/>
      <c r="D40" s="34"/>
      <c r="E40" s="34">
        <f t="shared" si="0"/>
        <v>0</v>
      </c>
      <c r="F40" s="32"/>
    </row>
    <row r="41" spans="1:9" ht="21" hidden="1" customHeight="1">
      <c r="A41" s="33">
        <v>14</v>
      </c>
      <c r="B41" s="2" t="s">
        <v>47</v>
      </c>
      <c r="C41" s="1"/>
      <c r="D41" s="34"/>
      <c r="E41" s="34">
        <f>D41-C41</f>
        <v>0</v>
      </c>
      <c r="F41" s="32"/>
    </row>
    <row r="42" spans="1:9" ht="21" customHeight="1">
      <c r="A42" s="33">
        <v>12</v>
      </c>
      <c r="B42" s="2" t="s">
        <v>48</v>
      </c>
      <c r="C42" s="1">
        <v>60</v>
      </c>
      <c r="D42" s="34">
        <v>60</v>
      </c>
      <c r="E42" s="34">
        <f t="shared" si="0"/>
        <v>0</v>
      </c>
      <c r="F42" s="32"/>
    </row>
    <row r="43" spans="1:9" ht="21" customHeight="1">
      <c r="A43" s="33">
        <v>13</v>
      </c>
      <c r="B43" s="2" t="s">
        <v>49</v>
      </c>
      <c r="C43" s="34"/>
      <c r="D43" s="34"/>
      <c r="E43" s="34">
        <f t="shared" si="0"/>
        <v>0</v>
      </c>
      <c r="F43" s="32"/>
    </row>
    <row r="44" spans="1:9" ht="21" customHeight="1">
      <c r="A44" s="33">
        <v>14</v>
      </c>
      <c r="B44" s="2" t="s">
        <v>50</v>
      </c>
      <c r="C44" s="1">
        <v>67.5</v>
      </c>
      <c r="D44" s="34">
        <v>68.099999999999994</v>
      </c>
      <c r="E44" s="34">
        <f>D44-C44</f>
        <v>0.59999999999999432</v>
      </c>
      <c r="F44" s="32"/>
    </row>
    <row r="45" spans="1:9" ht="21" customHeight="1">
      <c r="A45" s="33">
        <v>15</v>
      </c>
      <c r="B45" s="2" t="s">
        <v>51</v>
      </c>
      <c r="C45" s="1">
        <f>+F45/4.5*2.5</f>
        <v>0</v>
      </c>
      <c r="D45" s="34">
        <v>528</v>
      </c>
      <c r="E45" s="34">
        <f>D45-C45</f>
        <v>528</v>
      </c>
      <c r="F45" s="32"/>
    </row>
    <row r="46" spans="1:9" ht="20.25" customHeight="1">
      <c r="A46" s="33">
        <v>16</v>
      </c>
      <c r="B46" s="2" t="s">
        <v>52</v>
      </c>
      <c r="C46" s="1">
        <v>748</v>
      </c>
      <c r="D46" s="34">
        <f>576.3+44.4</f>
        <v>620.69999999999993</v>
      </c>
      <c r="E46" s="34">
        <f>D46-C46</f>
        <v>-127.30000000000007</v>
      </c>
      <c r="F46" s="32"/>
    </row>
    <row r="47" spans="1:9" ht="21" hidden="1" customHeight="1">
      <c r="A47" s="33">
        <v>20</v>
      </c>
      <c r="B47" s="2" t="s">
        <v>53</v>
      </c>
      <c r="C47" s="1"/>
      <c r="D47" s="34"/>
      <c r="E47" s="34">
        <f t="shared" si="0"/>
        <v>0</v>
      </c>
      <c r="F47" s="32"/>
    </row>
    <row r="48" spans="1:9" ht="21" hidden="1" customHeight="1">
      <c r="A48" s="33">
        <v>21</v>
      </c>
      <c r="B48" s="2" t="s">
        <v>54</v>
      </c>
      <c r="C48" s="1"/>
      <c r="D48" s="34"/>
      <c r="E48" s="34">
        <f t="shared" si="0"/>
        <v>0</v>
      </c>
      <c r="F48" s="32"/>
    </row>
    <row r="49" spans="1:9" ht="21" hidden="1" customHeight="1">
      <c r="A49" s="33">
        <v>22</v>
      </c>
      <c r="B49" s="2" t="s">
        <v>55</v>
      </c>
      <c r="C49" s="34"/>
      <c r="D49" s="34"/>
      <c r="E49" s="34">
        <f t="shared" si="0"/>
        <v>0</v>
      </c>
      <c r="F49" s="32"/>
    </row>
    <row r="50" spans="1:9" ht="21" hidden="1" customHeight="1">
      <c r="A50" s="33">
        <v>23</v>
      </c>
      <c r="B50" s="2" t="s">
        <v>56</v>
      </c>
      <c r="C50" s="34"/>
      <c r="D50" s="34"/>
      <c r="E50" s="34">
        <f>D50-C50</f>
        <v>0</v>
      </c>
      <c r="F50" s="32"/>
    </row>
    <row r="51" spans="1:9" ht="21" hidden="1" customHeight="1">
      <c r="A51" s="33">
        <v>24</v>
      </c>
      <c r="B51" s="2" t="s">
        <v>57</v>
      </c>
      <c r="C51" s="34"/>
      <c r="D51" s="34"/>
      <c r="E51" s="34">
        <f>D51-C51</f>
        <v>0</v>
      </c>
      <c r="F51" s="32"/>
    </row>
    <row r="52" spans="1:9" ht="21" hidden="1" customHeight="1">
      <c r="A52" s="33">
        <v>25</v>
      </c>
      <c r="B52" s="2" t="s">
        <v>58</v>
      </c>
      <c r="C52" s="34"/>
      <c r="D52" s="34"/>
      <c r="E52" s="34">
        <f>D52-C52</f>
        <v>0</v>
      </c>
      <c r="F52" s="32"/>
    </row>
    <row r="53" spans="1:9" ht="21" hidden="1" customHeight="1">
      <c r="A53" s="33">
        <v>26</v>
      </c>
      <c r="B53" s="2" t="s">
        <v>59</v>
      </c>
      <c r="C53" s="34"/>
      <c r="D53" s="34"/>
      <c r="E53" s="34">
        <f t="shared" ref="E53:E58" si="1">D53-C53</f>
        <v>0</v>
      </c>
      <c r="F53" s="32"/>
    </row>
    <row r="54" spans="1:9" ht="21" hidden="1" customHeight="1">
      <c r="A54" s="33">
        <v>27</v>
      </c>
      <c r="B54" s="32" t="s">
        <v>60</v>
      </c>
      <c r="C54" s="34"/>
      <c r="D54" s="34"/>
      <c r="E54" s="34">
        <f t="shared" si="1"/>
        <v>0</v>
      </c>
      <c r="F54" s="32"/>
    </row>
    <row r="55" spans="1:9" ht="21" customHeight="1">
      <c r="A55" s="33">
        <v>17</v>
      </c>
      <c r="B55" s="2" t="s">
        <v>61</v>
      </c>
      <c r="C55" s="34">
        <v>10</v>
      </c>
      <c r="D55" s="34">
        <v>10</v>
      </c>
      <c r="E55" s="34">
        <f t="shared" si="1"/>
        <v>0</v>
      </c>
      <c r="F55" s="32"/>
    </row>
    <row r="56" spans="1:9" ht="21" hidden="1" customHeight="1">
      <c r="A56" s="33">
        <v>29</v>
      </c>
      <c r="B56" s="6"/>
      <c r="C56" s="34"/>
      <c r="D56" s="34"/>
      <c r="E56" s="34">
        <f>D56-C56</f>
        <v>0</v>
      </c>
      <c r="F56" s="32"/>
    </row>
    <row r="57" spans="1:9" ht="21" hidden="1" customHeight="1">
      <c r="A57" s="33">
        <v>30</v>
      </c>
      <c r="B57" s="6"/>
      <c r="C57" s="34"/>
      <c r="D57" s="34"/>
      <c r="E57" s="34">
        <f t="shared" si="1"/>
        <v>0</v>
      </c>
      <c r="F57" s="32"/>
    </row>
    <row r="58" spans="1:9" ht="21" hidden="1" customHeight="1">
      <c r="A58" s="33">
        <v>31</v>
      </c>
      <c r="B58" s="2" t="s">
        <v>62</v>
      </c>
      <c r="C58" s="34"/>
      <c r="D58" s="34"/>
      <c r="E58" s="34">
        <f t="shared" si="1"/>
        <v>0</v>
      </c>
      <c r="F58" s="32"/>
    </row>
    <row r="59" spans="1:9" s="48" customFormat="1" ht="21" hidden="1" customHeight="1">
      <c r="A59" s="45">
        <v>31.1</v>
      </c>
      <c r="B59" s="4" t="s">
        <v>63</v>
      </c>
      <c r="C59" s="45"/>
      <c r="D59" s="45"/>
      <c r="E59" s="45">
        <f>D59-C59</f>
        <v>0</v>
      </c>
      <c r="F59" s="46"/>
      <c r="G59" s="47"/>
      <c r="H59" s="47"/>
      <c r="I59" s="47"/>
    </row>
    <row r="60" spans="1:9" s="48" customFormat="1" ht="25.5" customHeight="1">
      <c r="A60" s="33">
        <v>18</v>
      </c>
      <c r="B60" s="41" t="s">
        <v>64</v>
      </c>
      <c r="C60" s="45">
        <v>10</v>
      </c>
      <c r="D60" s="45">
        <v>10</v>
      </c>
      <c r="E60" s="45">
        <f>D60-C60</f>
        <v>0</v>
      </c>
      <c r="F60" s="46"/>
      <c r="G60" s="47"/>
      <c r="H60" s="47"/>
      <c r="I60" s="47"/>
    </row>
    <row r="61" spans="1:9" ht="23.25" hidden="1" customHeight="1">
      <c r="A61" s="33">
        <v>33</v>
      </c>
      <c r="B61" s="41" t="s">
        <v>65</v>
      </c>
      <c r="C61" s="34"/>
      <c r="D61" s="34"/>
      <c r="E61" s="45">
        <f>D61-C61</f>
        <v>0</v>
      </c>
      <c r="F61" s="32"/>
    </row>
    <row r="62" spans="1:9" ht="21" hidden="1" customHeight="1">
      <c r="A62" s="33">
        <v>34</v>
      </c>
      <c r="B62" s="2" t="s">
        <v>66</v>
      </c>
      <c r="C62" s="34"/>
      <c r="D62" s="34"/>
      <c r="E62" s="34">
        <f>D62-C62</f>
        <v>0</v>
      </c>
      <c r="F62" s="32"/>
    </row>
    <row r="63" spans="1:9" ht="21" hidden="1" customHeight="1">
      <c r="A63" s="33">
        <v>35</v>
      </c>
      <c r="B63" s="2" t="s">
        <v>67</v>
      </c>
      <c r="C63" s="34"/>
      <c r="D63" s="34"/>
      <c r="E63" s="34">
        <f>D63-C63</f>
        <v>0</v>
      </c>
      <c r="F63" s="32"/>
    </row>
    <row r="64" spans="1:9" s="53" customFormat="1" ht="24.75" customHeight="1">
      <c r="A64" s="29" t="s">
        <v>68</v>
      </c>
      <c r="B64" s="49" t="s">
        <v>69</v>
      </c>
      <c r="C64" s="31">
        <f>C7-C22</f>
        <v>-2176.2000000000007</v>
      </c>
      <c r="D64" s="50">
        <f>D7-D22</f>
        <v>-2422.5000000000036</v>
      </c>
      <c r="E64" s="31">
        <f t="shared" si="0"/>
        <v>-246.30000000000291</v>
      </c>
      <c r="F64" s="51"/>
      <c r="G64" s="52"/>
      <c r="H64" s="52"/>
      <c r="I64" s="52"/>
    </row>
    <row r="65" spans="2:6">
      <c r="B65" s="32"/>
      <c r="C65" s="32"/>
      <c r="D65" s="32"/>
      <c r="E65" s="32"/>
      <c r="F65" s="32"/>
    </row>
    <row r="66" spans="2:6">
      <c r="B66" s="5" t="s">
        <v>70</v>
      </c>
      <c r="C66" s="32"/>
      <c r="D66" s="32"/>
      <c r="E66" s="32"/>
      <c r="F66" s="32"/>
    </row>
    <row r="67" spans="2:6" hidden="1">
      <c r="B67" s="5"/>
      <c r="C67" s="32"/>
      <c r="D67" s="32"/>
      <c r="E67" s="32"/>
      <c r="F67" s="32"/>
    </row>
    <row r="68" spans="2:6" hidden="1">
      <c r="B68" s="5"/>
      <c r="C68" s="32"/>
      <c r="D68" s="32"/>
      <c r="E68" s="32"/>
      <c r="F68" s="32"/>
    </row>
    <row r="69" spans="2:6" hidden="1">
      <c r="B69" s="5"/>
      <c r="C69" s="32"/>
      <c r="D69" s="32"/>
      <c r="E69" s="32"/>
      <c r="F69" s="32"/>
    </row>
    <row r="70" spans="2:6" hidden="1">
      <c r="B70" s="5"/>
      <c r="C70" s="32"/>
      <c r="D70" s="32"/>
      <c r="E70" s="32"/>
      <c r="F70" s="32"/>
    </row>
    <row r="71" spans="2:6" ht="18" hidden="1" customHeight="1">
      <c r="B71" s="32"/>
      <c r="C71" s="32"/>
      <c r="D71" s="32"/>
      <c r="E71" s="32"/>
      <c r="F71" s="32"/>
    </row>
    <row r="72" spans="2:6" ht="18" hidden="1" customHeight="1">
      <c r="B72" s="32"/>
      <c r="C72" s="32"/>
      <c r="D72" s="32"/>
      <c r="E72" s="32"/>
      <c r="F72" s="32"/>
    </row>
    <row r="73" spans="2:6" ht="18" hidden="1" customHeight="1">
      <c r="B73" s="32"/>
      <c r="C73" s="32"/>
      <c r="D73" s="32"/>
      <c r="E73" s="32"/>
      <c r="F73" s="32"/>
    </row>
    <row r="74" spans="2:6" ht="18" hidden="1" customHeight="1">
      <c r="B74" s="32"/>
      <c r="C74" s="32"/>
      <c r="D74" s="32"/>
      <c r="E74" s="32"/>
      <c r="F74" s="32"/>
    </row>
    <row r="75" spans="2:6" ht="17.25" hidden="1">
      <c r="B75" s="54" t="s">
        <v>71</v>
      </c>
      <c r="C75" s="35"/>
      <c r="D75" s="55" t="s">
        <v>0</v>
      </c>
      <c r="E75" s="55"/>
      <c r="F75" s="32"/>
    </row>
    <row r="76" spans="2:6" ht="9.75" hidden="1" customHeight="1">
      <c r="B76" s="56"/>
      <c r="C76" s="32"/>
      <c r="D76" s="57" t="s">
        <v>72</v>
      </c>
      <c r="E76" s="57"/>
      <c r="F76" s="32"/>
    </row>
    <row r="77" spans="2:6" ht="6" hidden="1" customHeight="1">
      <c r="B77" s="56"/>
      <c r="C77" s="32"/>
      <c r="D77" s="58"/>
      <c r="E77" s="58"/>
      <c r="F77" s="32"/>
    </row>
    <row r="78" spans="2:6" ht="21" hidden="1" customHeight="1">
      <c r="B78" s="54" t="s">
        <v>73</v>
      </c>
      <c r="C78" s="35"/>
      <c r="D78" s="55" t="s">
        <v>1</v>
      </c>
      <c r="E78" s="55"/>
      <c r="F78" s="32"/>
    </row>
    <row r="79" spans="2:6" ht="11.25" hidden="1" customHeight="1">
      <c r="B79" s="32"/>
      <c r="C79" s="32"/>
      <c r="D79" s="57" t="s">
        <v>72</v>
      </c>
      <c r="E79" s="57"/>
      <c r="F79" s="32"/>
    </row>
    <row r="80" spans="2:6" hidden="1">
      <c r="B80" s="24" t="s">
        <v>74</v>
      </c>
      <c r="C80" s="32"/>
      <c r="D80" s="32"/>
      <c r="E80" s="32"/>
      <c r="F80" s="32"/>
    </row>
    <row r="81" spans="2:6">
      <c r="B81" s="32"/>
      <c r="C81" s="32"/>
      <c r="D81" s="32"/>
      <c r="E81" s="32"/>
      <c r="F81" s="32"/>
    </row>
    <row r="82" spans="2:6">
      <c r="B82" s="32"/>
      <c r="C82" s="32"/>
      <c r="D82" s="32"/>
      <c r="E82" s="32"/>
      <c r="F82" s="32"/>
    </row>
    <row r="83" spans="2:6">
      <c r="B83" s="32"/>
      <c r="C83" s="32"/>
      <c r="D83" s="32"/>
      <c r="E83" s="32"/>
      <c r="F83" s="32"/>
    </row>
    <row r="84" spans="2:6">
      <c r="B84" s="32"/>
      <c r="C84" s="32"/>
      <c r="D84" s="32"/>
      <c r="E84" s="32"/>
      <c r="F84" s="32"/>
    </row>
    <row r="85" spans="2:6">
      <c r="B85" s="32"/>
      <c r="C85" s="32"/>
      <c r="D85" s="32"/>
      <c r="E85" s="32"/>
    </row>
    <row r="86" spans="2:6">
      <c r="B86" s="32"/>
      <c r="C86" s="32"/>
      <c r="D86" s="32"/>
      <c r="E86" s="32"/>
    </row>
    <row r="87" spans="2:6">
      <c r="B87" s="32"/>
      <c r="C87" s="32"/>
      <c r="D87" s="32"/>
      <c r="E87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6:E76"/>
    <mergeCell ref="D78:E78"/>
    <mergeCell ref="D79:E79"/>
    <mergeCell ref="A1:E1"/>
    <mergeCell ref="A2:B2"/>
    <mergeCell ref="D2:E2"/>
    <mergeCell ref="A3:E3"/>
    <mergeCell ref="A4:E4"/>
    <mergeCell ref="D75:E75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8" width="9.140625" style="10"/>
    <col min="9" max="9" width="9.42578125" style="10" bestFit="1" customWidth="1"/>
    <col min="10" max="11" width="9.140625" style="10"/>
    <col min="12" max="12" width="10" style="10" bestFit="1" customWidth="1"/>
    <col min="13" max="16384" width="9.140625" style="10"/>
  </cols>
  <sheetData>
    <row r="1" spans="1:13" ht="20.25" customHeight="1">
      <c r="A1" s="9" t="s">
        <v>75</v>
      </c>
      <c r="B1" s="9"/>
      <c r="C1" s="9"/>
      <c r="D1" s="9"/>
      <c r="E1" s="9"/>
    </row>
    <row r="2" spans="1:13" s="15" customFormat="1" ht="19.5" customHeight="1">
      <c r="A2" s="12" t="s">
        <v>3</v>
      </c>
      <c r="B2" s="12"/>
      <c r="C2" s="13">
        <v>105</v>
      </c>
      <c r="D2" s="14" t="s">
        <v>76</v>
      </c>
      <c r="E2" s="14"/>
    </row>
    <row r="3" spans="1:13" ht="49.5" customHeight="1">
      <c r="A3" s="17" t="s">
        <v>77</v>
      </c>
      <c r="B3" s="17"/>
      <c r="C3" s="17"/>
      <c r="D3" s="17"/>
      <c r="E3" s="17"/>
      <c r="F3" s="18"/>
      <c r="G3" s="18"/>
      <c r="H3" s="18"/>
      <c r="I3" s="18"/>
      <c r="J3" s="18"/>
      <c r="K3" s="18"/>
    </row>
    <row r="4" spans="1:13" s="23" customFormat="1" ht="22.5" customHeight="1">
      <c r="A4" s="20" t="s">
        <v>110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15" customFormat="1" ht="17.25" customHeight="1">
      <c r="A5" s="59"/>
      <c r="B5" s="59"/>
      <c r="E5" s="60" t="s">
        <v>78</v>
      </c>
    </row>
    <row r="6" spans="1:13" s="15" customFormat="1" ht="63" customHeight="1">
      <c r="A6" s="25" t="s">
        <v>7</v>
      </c>
      <c r="B6" s="26" t="s">
        <v>8</v>
      </c>
      <c r="C6" s="27" t="s">
        <v>9</v>
      </c>
      <c r="D6" s="27" t="s">
        <v>10</v>
      </c>
      <c r="E6" s="28" t="s">
        <v>11</v>
      </c>
    </row>
    <row r="7" spans="1:13" s="15" customFormat="1" ht="41.25" customHeight="1">
      <c r="A7" s="61" t="s">
        <v>12</v>
      </c>
      <c r="B7" s="62" t="s">
        <v>79</v>
      </c>
      <c r="C7" s="63">
        <v>2373.1</v>
      </c>
      <c r="D7" s="63">
        <v>2373.1</v>
      </c>
      <c r="E7" s="63">
        <f>D7-C7</f>
        <v>0</v>
      </c>
    </row>
    <row r="8" spans="1:13" s="15" customFormat="1" ht="34.5">
      <c r="A8" s="61" t="s">
        <v>27</v>
      </c>
      <c r="B8" s="62" t="s">
        <v>80</v>
      </c>
      <c r="C8" s="63">
        <f>SUM(C9:C20)</f>
        <v>14605.8</v>
      </c>
      <c r="D8" s="63">
        <f>SUM(D9:D20)</f>
        <v>14797.7</v>
      </c>
      <c r="E8" s="63">
        <f>D8-C8</f>
        <v>191.90000000000146</v>
      </c>
      <c r="G8" s="64"/>
    </row>
    <row r="9" spans="1:13" s="15" customFormat="1" ht="17.25" customHeight="1">
      <c r="A9" s="33">
        <v>1</v>
      </c>
      <c r="B9" s="6" t="s">
        <v>14</v>
      </c>
      <c r="C9" s="65">
        <v>13473</v>
      </c>
      <c r="D9" s="65">
        <f>+'Ekamutneri hamematakan'!D8</f>
        <v>13757.5</v>
      </c>
      <c r="E9" s="65">
        <f>D9-C9</f>
        <v>284.5</v>
      </c>
    </row>
    <row r="10" spans="1:13" s="15" customFormat="1" ht="17.25" hidden="1" customHeight="1">
      <c r="A10" s="33">
        <v>2</v>
      </c>
      <c r="B10" s="6" t="s">
        <v>15</v>
      </c>
      <c r="C10" s="65"/>
      <c r="D10" s="65"/>
      <c r="E10" s="65">
        <f>D10-C10</f>
        <v>0</v>
      </c>
    </row>
    <row r="11" spans="1:13" s="15" customFormat="1" ht="17.25" hidden="1" customHeight="1">
      <c r="A11" s="33">
        <v>3</v>
      </c>
      <c r="B11" s="2" t="s">
        <v>16</v>
      </c>
      <c r="C11" s="65"/>
      <c r="D11" s="65"/>
      <c r="E11" s="65">
        <f>D11-C11</f>
        <v>0</v>
      </c>
    </row>
    <row r="12" spans="1:13" s="15" customFormat="1" ht="17.25" hidden="1" customHeight="1">
      <c r="A12" s="33">
        <v>4</v>
      </c>
      <c r="B12" s="6" t="s">
        <v>17</v>
      </c>
      <c r="C12" s="65"/>
      <c r="D12" s="65"/>
      <c r="E12" s="65">
        <f t="shared" ref="E12:E75" si="0">D12-C12</f>
        <v>0</v>
      </c>
    </row>
    <row r="13" spans="1:13" s="15" customFormat="1" ht="17.25" customHeight="1">
      <c r="A13" s="33">
        <v>2</v>
      </c>
      <c r="B13" s="2" t="s">
        <v>18</v>
      </c>
      <c r="C13" s="65">
        <v>831.8</v>
      </c>
      <c r="D13" s="65">
        <v>687.2</v>
      </c>
      <c r="E13" s="65">
        <f t="shared" si="0"/>
        <v>-144.59999999999991</v>
      </c>
      <c r="G13" s="64"/>
    </row>
    <row r="14" spans="1:13" s="15" customFormat="1" ht="17.25" hidden="1" customHeight="1">
      <c r="A14" s="33">
        <v>6</v>
      </c>
      <c r="B14" s="6" t="s">
        <v>19</v>
      </c>
      <c r="C14" s="65"/>
      <c r="D14" s="65"/>
      <c r="E14" s="65">
        <f t="shared" si="0"/>
        <v>0</v>
      </c>
    </row>
    <row r="15" spans="1:13" s="15" customFormat="1" ht="17.25" hidden="1" customHeight="1">
      <c r="A15" s="33">
        <v>7</v>
      </c>
      <c r="B15" s="6" t="s">
        <v>20</v>
      </c>
      <c r="C15" s="65"/>
      <c r="D15" s="65"/>
      <c r="E15" s="65">
        <f t="shared" si="0"/>
        <v>0</v>
      </c>
    </row>
    <row r="16" spans="1:13" s="15" customFormat="1" ht="17.25" hidden="1" customHeight="1">
      <c r="A16" s="33">
        <v>8</v>
      </c>
      <c r="B16" s="6" t="s">
        <v>21</v>
      </c>
      <c r="C16" s="65"/>
      <c r="D16" s="65"/>
      <c r="E16" s="65">
        <f t="shared" si="0"/>
        <v>0</v>
      </c>
    </row>
    <row r="17" spans="1:12" s="15" customFormat="1" ht="17.25" customHeight="1">
      <c r="A17" s="33">
        <v>3</v>
      </c>
      <c r="B17" s="6" t="s">
        <v>81</v>
      </c>
      <c r="C17" s="65">
        <v>301</v>
      </c>
      <c r="D17" s="65">
        <v>301</v>
      </c>
      <c r="E17" s="65">
        <f t="shared" si="0"/>
        <v>0</v>
      </c>
    </row>
    <row r="18" spans="1:12" s="15" customFormat="1" ht="17.25" hidden="1" customHeight="1">
      <c r="A18" s="33">
        <v>10</v>
      </c>
      <c r="B18" s="6" t="s">
        <v>25</v>
      </c>
      <c r="C18" s="65"/>
      <c r="D18" s="65"/>
      <c r="E18" s="65">
        <f t="shared" si="0"/>
        <v>0</v>
      </c>
    </row>
    <row r="19" spans="1:12" s="15" customFormat="1" ht="17.25" customHeight="1">
      <c r="A19" s="33">
        <v>4</v>
      </c>
      <c r="B19" s="6" t="s">
        <v>82</v>
      </c>
      <c r="C19" s="65"/>
      <c r="D19" s="65">
        <v>52</v>
      </c>
      <c r="E19" s="65">
        <f>D19-C19</f>
        <v>52</v>
      </c>
    </row>
    <row r="20" spans="1:12" s="15" customFormat="1" ht="17.25" hidden="1" customHeight="1">
      <c r="A20" s="33">
        <v>12</v>
      </c>
      <c r="B20" s="6"/>
      <c r="C20" s="65"/>
      <c r="D20" s="65"/>
      <c r="E20" s="65">
        <f t="shared" si="0"/>
        <v>0</v>
      </c>
      <c r="F20" s="32"/>
    </row>
    <row r="21" spans="1:12" s="15" customFormat="1" ht="43.5" customHeight="1">
      <c r="A21" s="61" t="s">
        <v>68</v>
      </c>
      <c r="B21" s="62" t="s">
        <v>83</v>
      </c>
      <c r="C21" s="63">
        <f>C22+C65+C77</f>
        <v>16978.899999999998</v>
      </c>
      <c r="D21" s="63">
        <f>D22+D65+D77</f>
        <v>15829.2</v>
      </c>
      <c r="E21" s="63">
        <f t="shared" si="0"/>
        <v>-1149.6999999999971</v>
      </c>
    </row>
    <row r="22" spans="1:12" s="15" customFormat="1" ht="18" customHeight="1">
      <c r="A22" s="61" t="s">
        <v>84</v>
      </c>
      <c r="B22" s="62" t="s">
        <v>85</v>
      </c>
      <c r="C22" s="63">
        <f>SUM(C23,C26:C32,C36:C58,C62:C64)</f>
        <v>16978.899999999998</v>
      </c>
      <c r="D22" s="63">
        <f>SUM(D23,D26:D32,D36:D58,D62:D64)</f>
        <v>15829.2</v>
      </c>
      <c r="E22" s="63">
        <f t="shared" si="0"/>
        <v>-1149.6999999999971</v>
      </c>
    </row>
    <row r="23" spans="1:12" s="15" customFormat="1" ht="18" customHeight="1">
      <c r="A23" s="33">
        <v>1</v>
      </c>
      <c r="B23" s="2" t="s">
        <v>29</v>
      </c>
      <c r="C23" s="65">
        <v>9139</v>
      </c>
      <c r="D23" s="65">
        <v>8512.5</v>
      </c>
      <c r="E23" s="65">
        <f t="shared" si="0"/>
        <v>-626.5</v>
      </c>
      <c r="I23" s="64"/>
      <c r="L23" s="64"/>
    </row>
    <row r="24" spans="1:12" s="15" customFormat="1" ht="18" hidden="1" customHeight="1">
      <c r="A24" s="43">
        <v>1.1000000000000001</v>
      </c>
      <c r="B24" s="4" t="s">
        <v>30</v>
      </c>
      <c r="C24" s="65"/>
      <c r="D24" s="65"/>
      <c r="E24" s="65">
        <f t="shared" si="0"/>
        <v>0</v>
      </c>
    </row>
    <row r="25" spans="1:12" s="15" customFormat="1" ht="18" hidden="1" customHeight="1">
      <c r="A25" s="43">
        <v>1.2</v>
      </c>
      <c r="B25" s="4" t="s">
        <v>31</v>
      </c>
      <c r="C25" s="66"/>
      <c r="D25" s="66"/>
      <c r="E25" s="65">
        <f t="shared" si="0"/>
        <v>0</v>
      </c>
    </row>
    <row r="26" spans="1:12" s="15" customFormat="1" ht="18" customHeight="1">
      <c r="A26" s="33">
        <v>2</v>
      </c>
      <c r="B26" s="2" t="s">
        <v>32</v>
      </c>
      <c r="C26" s="65">
        <v>2690.7</v>
      </c>
      <c r="D26" s="65">
        <v>2667.8</v>
      </c>
      <c r="E26" s="65">
        <f t="shared" si="0"/>
        <v>-22.899999999999636</v>
      </c>
    </row>
    <row r="27" spans="1:12" s="15" customFormat="1" ht="18" customHeight="1">
      <c r="A27" s="33">
        <v>3</v>
      </c>
      <c r="B27" s="2" t="s">
        <v>33</v>
      </c>
      <c r="C27" s="65">
        <v>1089.9000000000001</v>
      </c>
      <c r="D27" s="65">
        <f>1600.8-576.3+59.5+0.5</f>
        <v>1084.5</v>
      </c>
      <c r="E27" s="65">
        <f t="shared" si="0"/>
        <v>-5.4000000000000909</v>
      </c>
      <c r="G27" s="64"/>
    </row>
    <row r="28" spans="1:12" s="15" customFormat="1" ht="18" customHeight="1">
      <c r="A28" s="33">
        <v>4</v>
      </c>
      <c r="B28" s="2" t="s">
        <v>34</v>
      </c>
      <c r="C28" s="65">
        <v>607.6</v>
      </c>
      <c r="D28" s="65">
        <f>681.7-44.4</f>
        <v>637.30000000000007</v>
      </c>
      <c r="E28" s="65">
        <f t="shared" si="0"/>
        <v>29.700000000000045</v>
      </c>
    </row>
    <row r="29" spans="1:12" s="15" customFormat="1" ht="18" customHeight="1">
      <c r="A29" s="33">
        <v>5</v>
      </c>
      <c r="B29" s="2" t="s">
        <v>35</v>
      </c>
      <c r="C29" s="65">
        <v>50.4</v>
      </c>
      <c r="D29" s="65">
        <v>39.200000000000003</v>
      </c>
      <c r="E29" s="65">
        <f t="shared" si="0"/>
        <v>-11.199999999999996</v>
      </c>
      <c r="G29" s="64"/>
    </row>
    <row r="30" spans="1:12" s="15" customFormat="1" ht="16.5" customHeight="1">
      <c r="A30" s="33">
        <v>6</v>
      </c>
      <c r="B30" s="2" t="s">
        <v>36</v>
      </c>
      <c r="C30" s="65">
        <v>14.8</v>
      </c>
      <c r="D30" s="65">
        <v>19.8</v>
      </c>
      <c r="E30" s="65">
        <f t="shared" si="0"/>
        <v>5</v>
      </c>
      <c r="F30" s="67"/>
      <c r="G30" s="67"/>
      <c r="H30" s="67"/>
    </row>
    <row r="31" spans="1:12" s="15" customFormat="1" ht="17.25">
      <c r="A31" s="33">
        <v>7</v>
      </c>
      <c r="B31" s="2" t="s">
        <v>37</v>
      </c>
      <c r="C31" s="65">
        <v>5</v>
      </c>
      <c r="D31" s="65"/>
      <c r="E31" s="65">
        <f t="shared" si="0"/>
        <v>-5</v>
      </c>
      <c r="G31" s="67"/>
    </row>
    <row r="32" spans="1:12" s="15" customFormat="1" ht="17.25">
      <c r="A32" s="33">
        <v>8</v>
      </c>
      <c r="B32" s="2" t="s">
        <v>38</v>
      </c>
      <c r="C32" s="65">
        <f>SUM(C33:C35)</f>
        <v>50.5</v>
      </c>
      <c r="D32" s="65">
        <f>SUM(D33:D35)</f>
        <v>49</v>
      </c>
      <c r="E32" s="65">
        <f t="shared" si="0"/>
        <v>-1.5</v>
      </c>
    </row>
    <row r="33" spans="1:7" s="69" customFormat="1" ht="17.25">
      <c r="A33" s="43">
        <v>8.1</v>
      </c>
      <c r="B33" s="4" t="s">
        <v>39</v>
      </c>
      <c r="C33" s="66">
        <v>24</v>
      </c>
      <c r="D33" s="66">
        <v>24</v>
      </c>
      <c r="E33" s="66">
        <f t="shared" si="0"/>
        <v>0</v>
      </c>
      <c r="F33" s="68"/>
    </row>
    <row r="34" spans="1:7" s="15" customFormat="1" ht="17.25">
      <c r="A34" s="43">
        <v>8.1999999999999993</v>
      </c>
      <c r="B34" s="4" t="s">
        <v>40</v>
      </c>
      <c r="C34" s="66">
        <v>2.5</v>
      </c>
      <c r="D34" s="66">
        <v>1</v>
      </c>
      <c r="E34" s="66">
        <f t="shared" si="0"/>
        <v>-1.5</v>
      </c>
    </row>
    <row r="35" spans="1:7" s="15" customFormat="1" ht="18" customHeight="1">
      <c r="A35" s="43">
        <v>8.3000000000000007</v>
      </c>
      <c r="B35" s="4" t="s">
        <v>41</v>
      </c>
      <c r="C35" s="66">
        <v>24</v>
      </c>
      <c r="D35" s="66">
        <v>24</v>
      </c>
      <c r="E35" s="66">
        <f t="shared" si="0"/>
        <v>0</v>
      </c>
    </row>
    <row r="36" spans="1:7" s="15" customFormat="1" ht="18" customHeight="1">
      <c r="A36" s="33">
        <v>9</v>
      </c>
      <c r="B36" s="2" t="s">
        <v>42</v>
      </c>
      <c r="C36" s="65"/>
      <c r="D36" s="65"/>
      <c r="E36" s="65">
        <f t="shared" si="0"/>
        <v>0</v>
      </c>
    </row>
    <row r="37" spans="1:7" s="15" customFormat="1" ht="18" customHeight="1">
      <c r="A37" s="33">
        <v>10</v>
      </c>
      <c r="B37" s="2" t="s">
        <v>43</v>
      </c>
      <c r="C37" s="65">
        <v>294</v>
      </c>
      <c r="D37" s="65">
        <v>96.7</v>
      </c>
      <c r="E37" s="65">
        <f t="shared" si="0"/>
        <v>-197.3</v>
      </c>
    </row>
    <row r="38" spans="1:7" s="15" customFormat="1" ht="18" customHeight="1">
      <c r="A38" s="33">
        <v>11</v>
      </c>
      <c r="B38" s="2" t="s">
        <v>44</v>
      </c>
      <c r="C38" s="65">
        <v>20</v>
      </c>
      <c r="D38" s="65"/>
      <c r="E38" s="65">
        <f t="shared" si="0"/>
        <v>-20</v>
      </c>
    </row>
    <row r="39" spans="1:7" s="15" customFormat="1" ht="18" hidden="1" customHeight="1">
      <c r="A39" s="33">
        <v>12</v>
      </c>
      <c r="B39" s="3" t="s">
        <v>45</v>
      </c>
      <c r="C39" s="65"/>
      <c r="D39" s="65"/>
      <c r="E39" s="65">
        <f t="shared" si="0"/>
        <v>0</v>
      </c>
    </row>
    <row r="40" spans="1:7" s="15" customFormat="1" ht="18" hidden="1" customHeight="1">
      <c r="A40" s="33">
        <v>13</v>
      </c>
      <c r="B40" s="2" t="s">
        <v>46</v>
      </c>
      <c r="C40" s="65"/>
      <c r="D40" s="65"/>
      <c r="E40" s="65">
        <f t="shared" si="0"/>
        <v>0</v>
      </c>
    </row>
    <row r="41" spans="1:7" s="15" customFormat="1" ht="18" hidden="1" customHeight="1">
      <c r="A41" s="33">
        <v>14</v>
      </c>
      <c r="B41" s="2" t="s">
        <v>47</v>
      </c>
      <c r="C41" s="65"/>
      <c r="D41" s="65"/>
      <c r="E41" s="65">
        <f t="shared" si="0"/>
        <v>0</v>
      </c>
    </row>
    <row r="42" spans="1:7" s="15" customFormat="1" ht="18" customHeight="1">
      <c r="A42" s="33">
        <v>12</v>
      </c>
      <c r="B42" s="2" t="s">
        <v>48</v>
      </c>
      <c r="C42" s="65">
        <v>60</v>
      </c>
      <c r="D42" s="65">
        <v>60</v>
      </c>
      <c r="E42" s="65">
        <f t="shared" si="0"/>
        <v>0</v>
      </c>
    </row>
    <row r="43" spans="1:7" s="15" customFormat="1" ht="18" hidden="1" customHeight="1">
      <c r="A43" s="33">
        <v>16</v>
      </c>
      <c r="B43" s="2" t="s">
        <v>49</v>
      </c>
      <c r="C43" s="65"/>
      <c r="D43" s="65"/>
      <c r="E43" s="65">
        <f t="shared" si="0"/>
        <v>0</v>
      </c>
    </row>
    <row r="44" spans="1:7" s="15" customFormat="1" ht="18" customHeight="1">
      <c r="A44" s="33">
        <v>13</v>
      </c>
      <c r="B44" s="2" t="s">
        <v>50</v>
      </c>
      <c r="C44" s="65">
        <v>33.5</v>
      </c>
      <c r="D44" s="65">
        <f>68.1+13.4</f>
        <v>81.5</v>
      </c>
      <c r="E44" s="65">
        <f t="shared" si="0"/>
        <v>48</v>
      </c>
    </row>
    <row r="45" spans="1:7" s="15" customFormat="1" ht="18" customHeight="1">
      <c r="A45" s="33">
        <v>14</v>
      </c>
      <c r="B45" s="2" t="s">
        <v>51</v>
      </c>
      <c r="C45" s="65">
        <v>600</v>
      </c>
      <c r="D45" s="65">
        <v>528</v>
      </c>
      <c r="E45" s="65">
        <f t="shared" si="0"/>
        <v>-72</v>
      </c>
    </row>
    <row r="46" spans="1:7" s="15" customFormat="1" ht="18" customHeight="1">
      <c r="A46" s="33">
        <v>15</v>
      </c>
      <c r="B46" s="2" t="s">
        <v>52</v>
      </c>
      <c r="C46" s="65">
        <v>831.8</v>
      </c>
      <c r="D46" s="65">
        <v>561.20000000000005</v>
      </c>
      <c r="E46" s="65">
        <f t="shared" si="0"/>
        <v>-270.59999999999991</v>
      </c>
      <c r="G46" s="64"/>
    </row>
    <row r="47" spans="1:7" s="15" customFormat="1" ht="18" hidden="1" customHeight="1">
      <c r="A47" s="33">
        <v>20</v>
      </c>
      <c r="B47" s="2" t="s">
        <v>53</v>
      </c>
      <c r="C47" s="65"/>
      <c r="D47" s="65"/>
      <c r="E47" s="65">
        <f t="shared" si="0"/>
        <v>0</v>
      </c>
    </row>
    <row r="48" spans="1:7" s="15" customFormat="1" ht="18" hidden="1" customHeight="1">
      <c r="A48" s="33">
        <v>21</v>
      </c>
      <c r="B48" s="2" t="s">
        <v>54</v>
      </c>
      <c r="C48" s="65"/>
      <c r="D48" s="65"/>
      <c r="E48" s="65">
        <f t="shared" si="0"/>
        <v>0</v>
      </c>
    </row>
    <row r="49" spans="1:6" s="15" customFormat="1" ht="18" hidden="1" customHeight="1">
      <c r="A49" s="33">
        <v>22</v>
      </c>
      <c r="B49" s="2" t="s">
        <v>55</v>
      </c>
      <c r="C49" s="65"/>
      <c r="D49" s="65"/>
      <c r="E49" s="65">
        <f t="shared" si="0"/>
        <v>0</v>
      </c>
    </row>
    <row r="50" spans="1:6" s="15" customFormat="1" ht="18" hidden="1" customHeight="1">
      <c r="A50" s="33">
        <v>23</v>
      </c>
      <c r="B50" s="2" t="s">
        <v>56</v>
      </c>
      <c r="C50" s="65"/>
      <c r="D50" s="65"/>
      <c r="E50" s="65">
        <f t="shared" si="0"/>
        <v>0</v>
      </c>
    </row>
    <row r="51" spans="1:6" s="15" customFormat="1" ht="18" hidden="1" customHeight="1">
      <c r="A51" s="33">
        <v>24</v>
      </c>
      <c r="B51" s="2" t="s">
        <v>57</v>
      </c>
      <c r="C51" s="65"/>
      <c r="D51" s="65"/>
      <c r="E51" s="65">
        <f t="shared" si="0"/>
        <v>0</v>
      </c>
    </row>
    <row r="52" spans="1:6" s="15" customFormat="1" ht="18" hidden="1" customHeight="1">
      <c r="A52" s="33">
        <v>25</v>
      </c>
      <c r="B52" s="2" t="s">
        <v>58</v>
      </c>
      <c r="C52" s="65"/>
      <c r="D52" s="65"/>
      <c r="E52" s="65">
        <f t="shared" si="0"/>
        <v>0</v>
      </c>
    </row>
    <row r="53" spans="1:6" s="15" customFormat="1" ht="17.25" hidden="1" customHeight="1">
      <c r="A53" s="33">
        <v>26</v>
      </c>
      <c r="B53" s="2" t="s">
        <v>59</v>
      </c>
      <c r="C53" s="65"/>
      <c r="D53" s="65"/>
      <c r="E53" s="65">
        <f t="shared" si="0"/>
        <v>0</v>
      </c>
    </row>
    <row r="54" spans="1:6" s="15" customFormat="1" ht="17.25" hidden="1" customHeight="1">
      <c r="A54" s="33">
        <v>27</v>
      </c>
      <c r="B54" s="32" t="s">
        <v>60</v>
      </c>
      <c r="C54" s="65"/>
      <c r="D54" s="65"/>
      <c r="E54" s="65">
        <f t="shared" si="0"/>
        <v>0</v>
      </c>
    </row>
    <row r="55" spans="1:6" s="15" customFormat="1" ht="18" customHeight="1">
      <c r="A55" s="33">
        <v>16</v>
      </c>
      <c r="B55" s="2" t="s">
        <v>61</v>
      </c>
      <c r="C55" s="65">
        <v>10</v>
      </c>
      <c r="D55" s="65">
        <v>10</v>
      </c>
      <c r="E55" s="65">
        <f t="shared" si="0"/>
        <v>0</v>
      </c>
    </row>
    <row r="56" spans="1:6" s="15" customFormat="1" ht="18" hidden="1" customHeight="1">
      <c r="A56" s="33">
        <v>29</v>
      </c>
      <c r="B56" s="6"/>
      <c r="C56" s="65"/>
      <c r="D56" s="65"/>
      <c r="E56" s="65">
        <f t="shared" si="0"/>
        <v>0</v>
      </c>
    </row>
    <row r="57" spans="1:6" s="15" customFormat="1" ht="18" hidden="1" customHeight="1">
      <c r="A57" s="33">
        <v>30</v>
      </c>
      <c r="B57" s="6"/>
      <c r="C57" s="65"/>
      <c r="D57" s="65"/>
      <c r="E57" s="65">
        <f>D57-C57</f>
        <v>0</v>
      </c>
      <c r="F57" s="32"/>
    </row>
    <row r="58" spans="1:6" s="15" customFormat="1" ht="18" customHeight="1">
      <c r="A58" s="33">
        <v>17</v>
      </c>
      <c r="B58" s="3" t="s">
        <v>86</v>
      </c>
      <c r="C58" s="65">
        <f>SUM(C59:C61)</f>
        <v>10</v>
      </c>
      <c r="D58" s="65">
        <f>SUM(D59:D61)</f>
        <v>10</v>
      </c>
      <c r="E58" s="65">
        <f t="shared" si="0"/>
        <v>0</v>
      </c>
    </row>
    <row r="59" spans="1:6" s="15" customFormat="1" ht="15" hidden="1" customHeight="1">
      <c r="A59" s="70">
        <v>31.1</v>
      </c>
      <c r="B59" s="71" t="s">
        <v>87</v>
      </c>
      <c r="C59" s="66"/>
      <c r="D59" s="66"/>
      <c r="E59" s="65">
        <f t="shared" si="0"/>
        <v>0</v>
      </c>
    </row>
    <row r="60" spans="1:6" s="15" customFormat="1" ht="15" hidden="1" customHeight="1">
      <c r="A60" s="70">
        <v>31.2</v>
      </c>
      <c r="B60" s="71" t="s">
        <v>88</v>
      </c>
      <c r="C60" s="66"/>
      <c r="D60" s="66"/>
      <c r="E60" s="65">
        <f t="shared" si="0"/>
        <v>0</v>
      </c>
    </row>
    <row r="61" spans="1:6" s="15" customFormat="1" ht="15" customHeight="1">
      <c r="A61" s="70">
        <v>18</v>
      </c>
      <c r="B61" s="72" t="s">
        <v>89</v>
      </c>
      <c r="C61" s="66">
        <v>10</v>
      </c>
      <c r="D61" s="66">
        <v>10</v>
      </c>
      <c r="E61" s="65">
        <f>D61-C61</f>
        <v>0</v>
      </c>
    </row>
    <row r="62" spans="1:6" ht="20.25" hidden="1" customHeight="1">
      <c r="A62" s="73">
        <v>32</v>
      </c>
      <c r="B62" s="41" t="s">
        <v>65</v>
      </c>
      <c r="C62" s="65"/>
      <c r="D62" s="65"/>
      <c r="E62" s="65">
        <f>D62-C62</f>
        <v>0</v>
      </c>
    </row>
    <row r="63" spans="1:6" s="15" customFormat="1" ht="18" customHeight="1">
      <c r="A63" s="73">
        <v>19</v>
      </c>
      <c r="B63" s="3" t="s">
        <v>90</v>
      </c>
      <c r="C63" s="65">
        <v>1471.7</v>
      </c>
      <c r="D63" s="65">
        <v>1471.7</v>
      </c>
      <c r="E63" s="65">
        <f t="shared" si="0"/>
        <v>0</v>
      </c>
    </row>
    <row r="64" spans="1:6" s="15" customFormat="1" ht="18" hidden="1" customHeight="1">
      <c r="A64" s="73">
        <v>34</v>
      </c>
      <c r="B64" s="6" t="s">
        <v>91</v>
      </c>
      <c r="C64" s="65"/>
      <c r="D64" s="65"/>
      <c r="E64" s="65">
        <f t="shared" si="0"/>
        <v>0</v>
      </c>
    </row>
    <row r="65" spans="1:10" s="15" customFormat="1" ht="18" hidden="1" customHeight="1">
      <c r="A65" s="61" t="s">
        <v>92</v>
      </c>
      <c r="B65" s="62" t="s">
        <v>93</v>
      </c>
      <c r="C65" s="63">
        <f>C66+C73+C76</f>
        <v>0</v>
      </c>
      <c r="D65" s="63">
        <f>D66+D73+D76</f>
        <v>0</v>
      </c>
      <c r="E65" s="63">
        <f t="shared" si="0"/>
        <v>0</v>
      </c>
    </row>
    <row r="66" spans="1:10" s="15" customFormat="1" ht="18" hidden="1" customHeight="1">
      <c r="A66" s="73">
        <v>1</v>
      </c>
      <c r="B66" s="8" t="s">
        <v>94</v>
      </c>
      <c r="C66" s="65">
        <f>SUM(C67:C72)</f>
        <v>0</v>
      </c>
      <c r="D66" s="65">
        <f>SUM(D67:D72)</f>
        <v>0</v>
      </c>
      <c r="E66" s="65">
        <f t="shared" si="0"/>
        <v>0</v>
      </c>
    </row>
    <row r="67" spans="1:10" s="15" customFormat="1" ht="18" hidden="1" customHeight="1">
      <c r="A67" s="70">
        <v>1.1000000000000001</v>
      </c>
      <c r="B67" s="7" t="s">
        <v>95</v>
      </c>
      <c r="C67" s="66"/>
      <c r="D67" s="66"/>
      <c r="E67" s="65">
        <f t="shared" si="0"/>
        <v>0</v>
      </c>
    </row>
    <row r="68" spans="1:10" s="15" customFormat="1" ht="18" hidden="1" customHeight="1">
      <c r="A68" s="70">
        <v>1.2</v>
      </c>
      <c r="B68" s="7" t="s">
        <v>96</v>
      </c>
      <c r="C68" s="66"/>
      <c r="D68" s="66"/>
      <c r="E68" s="65">
        <f t="shared" si="0"/>
        <v>0</v>
      </c>
    </row>
    <row r="69" spans="1:10" s="15" customFormat="1" ht="18" hidden="1" customHeight="1">
      <c r="A69" s="70">
        <v>1.3</v>
      </c>
      <c r="B69" s="7" t="s">
        <v>97</v>
      </c>
      <c r="C69" s="66"/>
      <c r="D69" s="66"/>
      <c r="E69" s="65">
        <f t="shared" si="0"/>
        <v>0</v>
      </c>
    </row>
    <row r="70" spans="1:10" s="15" customFormat="1" ht="18" hidden="1" customHeight="1">
      <c r="A70" s="70">
        <v>1.4</v>
      </c>
      <c r="B70" s="7" t="s">
        <v>98</v>
      </c>
      <c r="C70" s="66"/>
      <c r="D70" s="66"/>
      <c r="E70" s="66">
        <f t="shared" si="0"/>
        <v>0</v>
      </c>
    </row>
    <row r="71" spans="1:10" s="69" customFormat="1" ht="18.75" hidden="1" customHeight="1">
      <c r="A71" s="70">
        <v>1.5</v>
      </c>
      <c r="B71" s="7" t="s">
        <v>99</v>
      </c>
      <c r="C71" s="66"/>
      <c r="D71" s="66"/>
      <c r="E71" s="66">
        <f>D71-C71</f>
        <v>0</v>
      </c>
    </row>
    <row r="72" spans="1:10" s="15" customFormat="1" ht="18" hidden="1" customHeight="1">
      <c r="A72" s="70">
        <v>1.6</v>
      </c>
      <c r="B72" s="7"/>
      <c r="C72" s="66"/>
      <c r="D72" s="66"/>
      <c r="E72" s="66">
        <f>D72-C72</f>
        <v>0</v>
      </c>
      <c r="F72" s="32"/>
    </row>
    <row r="73" spans="1:10" s="69" customFormat="1" ht="21.75" hidden="1" customHeight="1">
      <c r="A73" s="73">
        <v>2</v>
      </c>
      <c r="B73" s="8" t="s">
        <v>100</v>
      </c>
      <c r="C73" s="65">
        <f>SUM(C74:C75)</f>
        <v>0</v>
      </c>
      <c r="D73" s="65">
        <f>SUM(D74:D75)</f>
        <v>0</v>
      </c>
      <c r="E73" s="65">
        <f t="shared" si="0"/>
        <v>0</v>
      </c>
    </row>
    <row r="74" spans="1:10" s="69" customFormat="1" ht="18" hidden="1" customHeight="1">
      <c r="A74" s="70">
        <v>2.1</v>
      </c>
      <c r="B74" s="7" t="s">
        <v>101</v>
      </c>
      <c r="C74" s="66"/>
      <c r="D74" s="66"/>
      <c r="E74" s="66">
        <f t="shared" si="0"/>
        <v>0</v>
      </c>
    </row>
    <row r="75" spans="1:10" s="69" customFormat="1" ht="17.25" hidden="1" customHeight="1">
      <c r="A75" s="70">
        <v>2.2000000000000002</v>
      </c>
      <c r="B75" s="7" t="s">
        <v>102</v>
      </c>
      <c r="C75" s="66"/>
      <c r="D75" s="66"/>
      <c r="E75" s="66">
        <f t="shared" si="0"/>
        <v>0</v>
      </c>
    </row>
    <row r="76" spans="1:10" s="75" customFormat="1" ht="35.25" hidden="1" customHeight="1">
      <c r="A76" s="73">
        <v>3</v>
      </c>
      <c r="B76" s="8" t="s">
        <v>103</v>
      </c>
      <c r="C76" s="74"/>
      <c r="D76" s="74"/>
      <c r="E76" s="66">
        <f>D76-C76</f>
        <v>0</v>
      </c>
    </row>
    <row r="77" spans="1:10" s="69" customFormat="1" ht="35.25" hidden="1" customHeight="1">
      <c r="A77" s="76" t="s">
        <v>104</v>
      </c>
      <c r="B77" s="77" t="s">
        <v>105</v>
      </c>
      <c r="C77" s="78">
        <f>SUM(C78:C79)</f>
        <v>0</v>
      </c>
      <c r="D77" s="78">
        <f>SUM(D78:D79)</f>
        <v>0</v>
      </c>
      <c r="E77" s="78">
        <f t="shared" ref="E77:E80" si="1">D77-C77</f>
        <v>0</v>
      </c>
    </row>
    <row r="78" spans="1:10" s="69" customFormat="1" ht="16.5" hidden="1" customHeight="1">
      <c r="A78" s="70">
        <v>1</v>
      </c>
      <c r="B78" s="2" t="s">
        <v>106</v>
      </c>
      <c r="C78" s="65"/>
      <c r="D78" s="65"/>
      <c r="E78" s="65">
        <f t="shared" si="1"/>
        <v>0</v>
      </c>
    </row>
    <row r="79" spans="1:10" s="69" customFormat="1" ht="15.75" hidden="1" customHeight="1">
      <c r="A79" s="70">
        <v>2</v>
      </c>
      <c r="B79" s="2"/>
      <c r="C79" s="65"/>
      <c r="D79" s="65"/>
      <c r="E79" s="65">
        <f t="shared" si="1"/>
        <v>0</v>
      </c>
      <c r="F79" s="32"/>
    </row>
    <row r="80" spans="1:10" s="69" customFormat="1" ht="43.5" customHeight="1">
      <c r="A80" s="61" t="s">
        <v>107</v>
      </c>
      <c r="B80" s="62" t="s">
        <v>108</v>
      </c>
      <c r="C80" s="63">
        <f>C7+C8-C21</f>
        <v>0</v>
      </c>
      <c r="D80" s="63">
        <f>D7+D8-D21</f>
        <v>1341.5999999999985</v>
      </c>
      <c r="E80" s="63">
        <f t="shared" si="1"/>
        <v>1341.5999999999985</v>
      </c>
      <c r="F80" s="68"/>
      <c r="G80" s="68"/>
      <c r="I80" s="68"/>
      <c r="J80" s="68"/>
    </row>
    <row r="81" spans="1:6" s="15" customFormat="1" ht="12.75" customHeight="1">
      <c r="A81" s="79"/>
      <c r="B81" s="80"/>
      <c r="C81" s="32"/>
      <c r="D81" s="32"/>
      <c r="E81" s="32"/>
      <c r="F81" s="64"/>
    </row>
    <row r="82" spans="1:6" s="15" customFormat="1" ht="12.75" customHeight="1">
      <c r="A82" s="79"/>
      <c r="B82" s="5" t="s">
        <v>70</v>
      </c>
      <c r="C82" s="32"/>
      <c r="D82" s="32"/>
      <c r="E82" s="32"/>
    </row>
    <row r="83" spans="1:6" s="15" customFormat="1" ht="12.75" hidden="1" customHeight="1">
      <c r="A83" s="32"/>
      <c r="B83" s="10"/>
      <c r="C83" s="32"/>
      <c r="D83" s="32"/>
      <c r="E83" s="32"/>
    </row>
    <row r="84" spans="1:6" s="15" customFormat="1" ht="12.75" hidden="1" customHeight="1">
      <c r="A84" s="32"/>
      <c r="B84" s="10"/>
      <c r="C84" s="32"/>
      <c r="D84" s="32"/>
      <c r="E84" s="32"/>
    </row>
    <row r="85" spans="1:6" s="15" customFormat="1" ht="12.75" hidden="1" customHeight="1">
      <c r="A85" s="32"/>
      <c r="B85" s="10"/>
      <c r="C85" s="32"/>
      <c r="D85" s="32"/>
      <c r="E85" s="32"/>
    </row>
    <row r="86" spans="1:6" s="15" customFormat="1" ht="12.75" hidden="1" customHeight="1">
      <c r="A86" s="32"/>
      <c r="B86" s="10"/>
      <c r="C86" s="32"/>
      <c r="D86" s="32"/>
      <c r="E86" s="32"/>
    </row>
    <row r="87" spans="1:6" s="15" customFormat="1" ht="17.25" hidden="1">
      <c r="B87" s="81" t="s">
        <v>71</v>
      </c>
      <c r="C87" s="10"/>
      <c r="D87" s="82" t="str">
        <f>+'Ekamutneri hamematakan'!D75:E75</f>
        <v>Աննա Գրիգորյան</v>
      </c>
      <c r="E87" s="55"/>
    </row>
    <row r="88" spans="1:6" ht="13.5" hidden="1" customHeight="1">
      <c r="A88" s="15"/>
      <c r="B88" s="15" t="s">
        <v>109</v>
      </c>
      <c r="C88" s="15"/>
      <c r="D88" s="83" t="s">
        <v>72</v>
      </c>
      <c r="E88" s="83"/>
    </row>
    <row r="89" spans="1:6" ht="7.5" hidden="1" customHeight="1">
      <c r="A89" s="15"/>
      <c r="B89" s="15"/>
      <c r="C89" s="15"/>
      <c r="D89" s="35"/>
      <c r="E89" s="35"/>
    </row>
    <row r="90" spans="1:6" ht="17.25" hidden="1">
      <c r="B90" s="69" t="s">
        <v>73</v>
      </c>
      <c r="D90" s="55" t="str">
        <f>+'Ekamutneri hamematakan'!D78:E78</f>
        <v>Անահիտ Թորոսյան</v>
      </c>
      <c r="E90" s="55"/>
    </row>
    <row r="91" spans="1:6" ht="12" hidden="1" customHeight="1">
      <c r="D91" s="83" t="s">
        <v>72</v>
      </c>
      <c r="E91" s="83"/>
    </row>
    <row r="92" spans="1:6" hidden="1">
      <c r="B92" s="24" t="s">
        <v>74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88:E88"/>
    <mergeCell ref="D90:E90"/>
    <mergeCell ref="D91:E91"/>
    <mergeCell ref="A1:E1"/>
    <mergeCell ref="A2:B2"/>
    <mergeCell ref="D2:E2"/>
    <mergeCell ref="A3:E3"/>
    <mergeCell ref="A4:E4"/>
    <mergeCell ref="D87:E87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Sargis</dc:creator>
  <cp:lastModifiedBy>rosa.abrahamyan</cp:lastModifiedBy>
  <cp:lastPrinted>2018-07-06T11:16:24Z</cp:lastPrinted>
  <dcterms:created xsi:type="dcterms:W3CDTF">2006-09-16T00:00:00Z</dcterms:created>
  <dcterms:modified xsi:type="dcterms:W3CDTF">2018-07-25T10:31:30Z</dcterms:modified>
</cp:coreProperties>
</file>